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a4336b72f0c0be49/Desktop/Selling Courses/01-Courses/03-Black Belt/06-Black Belt Package for Website/01-BB Course - Candidate Package/01-Exercise ^0 Calc Files/14-Design/Mike's Lawn Service/"/>
    </mc:Choice>
  </mc:AlternateContent>
  <xr:revisionPtr revIDLastSave="0" documentId="8_{85B6351D-8CB7-4C55-85D5-965B930B9F9B}" xr6:coauthVersionLast="47" xr6:coauthVersionMax="47" xr10:uidLastSave="{00000000-0000-0000-0000-000000000000}"/>
  <bookViews>
    <workbookView xWindow="52335" yWindow="2610" windowWidth="18000" windowHeight="10440" xr2:uid="{BBDCFA6F-CFC2-4D55-A9BC-56142B22C8C2}"/>
  </bookViews>
  <sheets>
    <sheet name="Matrix" sheetId="1" r:id="rId1"/>
    <sheet name="Targets-Specs" sheetId="2" r:id="rId2"/>
    <sheet name="CTQ Corr.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3" l="1"/>
  <c r="C3" i="3"/>
  <c r="D3" i="3"/>
  <c r="E3" i="3"/>
  <c r="F3" i="3"/>
  <c r="G3" i="3"/>
  <c r="H3" i="3"/>
  <c r="I3" i="3"/>
  <c r="J3" i="3"/>
  <c r="K3" i="3"/>
  <c r="L3" i="3"/>
  <c r="M3" i="3"/>
  <c r="N3" i="3"/>
  <c r="O3" i="3"/>
  <c r="P3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4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Y5" i="1"/>
  <c r="Z5" i="1"/>
  <c r="AA5" i="1"/>
  <c r="AB5" i="1"/>
  <c r="AC5" i="1"/>
  <c r="AD5" i="1"/>
  <c r="AE5" i="1"/>
  <c r="AF5" i="1"/>
  <c r="AG5" i="1"/>
  <c r="AH5" i="1"/>
  <c r="AI5" i="1"/>
  <c r="AJ5" i="1"/>
  <c r="AK5" i="1"/>
  <c r="AL5" i="1"/>
  <c r="AM5" i="1"/>
  <c r="Y6" i="1"/>
  <c r="Z6" i="1"/>
  <c r="AA6" i="1"/>
  <c r="AB6" i="1"/>
  <c r="AC6" i="1"/>
  <c r="AD6" i="1"/>
  <c r="AE6" i="1"/>
  <c r="AF6" i="1"/>
  <c r="AG6" i="1"/>
  <c r="AH6" i="1"/>
  <c r="AI6" i="1"/>
  <c r="AJ6" i="1"/>
  <c r="AK6" i="1"/>
  <c r="AL6" i="1"/>
  <c r="AM6" i="1"/>
  <c r="Y7" i="1"/>
  <c r="Z7" i="1"/>
  <c r="AA7" i="1"/>
  <c r="AB7" i="1"/>
  <c r="AC7" i="1"/>
  <c r="AD7" i="1"/>
  <c r="AE7" i="1"/>
  <c r="AF7" i="1"/>
  <c r="AG7" i="1"/>
  <c r="AH7" i="1"/>
  <c r="AI7" i="1"/>
  <c r="AJ7" i="1"/>
  <c r="AK7" i="1"/>
  <c r="AL7" i="1"/>
  <c r="AM7" i="1"/>
  <c r="Y8" i="1"/>
  <c r="Z8" i="1"/>
  <c r="AA8" i="1"/>
  <c r="AB8" i="1"/>
  <c r="AC8" i="1"/>
  <c r="AD8" i="1"/>
  <c r="AE8" i="1"/>
  <c r="AF8" i="1"/>
  <c r="AG8" i="1"/>
  <c r="AH8" i="1"/>
  <c r="AI8" i="1"/>
  <c r="AJ8" i="1"/>
  <c r="AK8" i="1"/>
  <c r="AL8" i="1"/>
  <c r="AM8" i="1"/>
  <c r="Y9" i="1"/>
  <c r="Z9" i="1"/>
  <c r="AA9" i="1"/>
  <c r="AB9" i="1"/>
  <c r="AC9" i="1"/>
  <c r="AD9" i="1"/>
  <c r="AE9" i="1"/>
  <c r="AF9" i="1"/>
  <c r="AG9" i="1"/>
  <c r="AH9" i="1"/>
  <c r="AI9" i="1"/>
  <c r="AJ9" i="1"/>
  <c r="AK9" i="1"/>
  <c r="AL9" i="1"/>
  <c r="AM9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AK10" i="1"/>
  <c r="AL10" i="1"/>
  <c r="AM10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AK11" i="1"/>
  <c r="AL11" i="1"/>
  <c r="AM11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AK12" i="1"/>
  <c r="AL12" i="1"/>
  <c r="AM12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AK13" i="1"/>
  <c r="AL13" i="1"/>
  <c r="AM13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AK14" i="1"/>
  <c r="AL14" i="1"/>
  <c r="AM14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AK15" i="1"/>
  <c r="AL15" i="1"/>
  <c r="AM15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AK16" i="1"/>
  <c r="AL16" i="1"/>
  <c r="AM16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AK17" i="1"/>
  <c r="AL17" i="1"/>
  <c r="AM17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AK19" i="1"/>
  <c r="AL19" i="1"/>
  <c r="AM19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AK20" i="1"/>
  <c r="AL20" i="1"/>
  <c r="AM20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AK21" i="1"/>
  <c r="AL21" i="1"/>
  <c r="AM21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AK23" i="1"/>
  <c r="AL23" i="1"/>
  <c r="AM23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AK24" i="1"/>
  <c r="AL24" i="1"/>
  <c r="AM24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AM25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AK27" i="1"/>
  <c r="AL27" i="1"/>
  <c r="AM27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AK28" i="1"/>
  <c r="AL28" i="1"/>
  <c r="AM28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AK29" i="1"/>
  <c r="AL29" i="1"/>
  <c r="AM29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AK30" i="1"/>
  <c r="AL30" i="1"/>
  <c r="AM30" i="1"/>
  <c r="Y31" i="1"/>
  <c r="D31" i="1" s="1"/>
  <c r="B4" i="2" s="1"/>
  <c r="Z31" i="1"/>
  <c r="E31" i="1" s="1"/>
  <c r="B5" i="2" s="1"/>
  <c r="AA31" i="1"/>
  <c r="F31" i="1" s="1"/>
  <c r="B6" i="2" s="1"/>
  <c r="AB31" i="1"/>
  <c r="G31" i="1" s="1"/>
  <c r="B7" i="2" s="1"/>
  <c r="AC31" i="1"/>
  <c r="H31" i="1" s="1"/>
  <c r="B8" i="2" s="1"/>
  <c r="AD31" i="1"/>
  <c r="I31" i="1" s="1"/>
  <c r="B9" i="2" s="1"/>
  <c r="AE31" i="1"/>
  <c r="J31" i="1" s="1"/>
  <c r="B10" i="2" s="1"/>
  <c r="AF31" i="1"/>
  <c r="K31" i="1" s="1"/>
  <c r="B11" i="2" s="1"/>
  <c r="AG31" i="1"/>
  <c r="L31" i="1" s="1"/>
  <c r="B12" i="2" s="1"/>
  <c r="AH31" i="1"/>
  <c r="M31" i="1" s="1"/>
  <c r="B13" i="2" s="1"/>
  <c r="AI31" i="1"/>
  <c r="N31" i="1" s="1"/>
  <c r="B14" i="2" s="1"/>
  <c r="AJ31" i="1"/>
  <c r="O31" i="1" s="1"/>
  <c r="B15" i="2" s="1"/>
  <c r="AK31" i="1"/>
  <c r="P31" i="1" s="1"/>
  <c r="B16" i="2" s="1"/>
  <c r="AL31" i="1"/>
  <c r="Q31" i="1" s="1"/>
  <c r="B17" i="2" s="1"/>
  <c r="AM31" i="1"/>
  <c r="R31" i="1" s="1"/>
  <c r="B18" i="2" s="1"/>
</calcChain>
</file>

<file path=xl/sharedStrings.xml><?xml version="1.0" encoding="utf-8"?>
<sst xmlns="http://schemas.openxmlformats.org/spreadsheetml/2006/main" count="55" uniqueCount="52">
  <si>
    <t>QUALITY FUNCTION DEPLOYMENT - CORRELATION MATRIX</t>
  </si>
  <si>
    <t>Characteristics/Measures</t>
  </si>
  <si>
    <t>Competitive Comp.</t>
  </si>
  <si>
    <t>Rating</t>
  </si>
  <si>
    <t>Matrix Calculations</t>
  </si>
  <si>
    <t>Importance</t>
  </si>
  <si>
    <t>CTQ Matrix</t>
  </si>
  <si>
    <t>Technical Benchmark</t>
  </si>
  <si>
    <t>Characteristic</t>
  </si>
  <si>
    <t>Measure</t>
  </si>
  <si>
    <t>Target</t>
  </si>
  <si>
    <t>Upper Spec Limit</t>
  </si>
  <si>
    <t>Lower Spec Limit</t>
  </si>
  <si>
    <t>Allowable Defect Rate</t>
  </si>
  <si>
    <t>CTQ Correlation Matrix</t>
  </si>
  <si>
    <t>Characteristic/Measure</t>
  </si>
  <si>
    <t>Legend:</t>
  </si>
  <si>
    <t>Plus (+) - Characteristics/Measures Positively Correlated</t>
  </si>
  <si>
    <t>Minus (-) - Characteristics/Measures Negatively Correlated</t>
  </si>
  <si>
    <t>Blank - No Correlation</t>
  </si>
  <si>
    <t>Primary</t>
  </si>
  <si>
    <t>Secondary</t>
  </si>
  <si>
    <t>Conven. Payment</t>
  </si>
  <si>
    <t>Regular Bill</t>
  </si>
  <si>
    <t>Different Payment Forms</t>
  </si>
  <si>
    <t>Easy to Transmit Payment</t>
  </si>
  <si>
    <t>Pre-Schedule</t>
  </si>
  <si>
    <t>Don't Wake Me</t>
  </si>
  <si>
    <t>No Debris Flying (I'm in Yard)</t>
  </si>
  <si>
    <t>Schedl &amp; Prepare for Cut</t>
  </si>
  <si>
    <t>Good/Neat Appearance</t>
  </si>
  <si>
    <t>Cut When Needed</t>
  </si>
  <si>
    <t>Sidewalk &amp; Beds Neat</t>
  </si>
  <si>
    <t>Look Manicured</t>
  </si>
  <si>
    <t>Healthy Lawn Appearance</t>
  </si>
  <si>
    <t>Regular Cuts</t>
  </si>
  <si>
    <t>Manicured Around Shrubs/Trees</t>
  </si>
  <si>
    <t>No Damage</t>
  </si>
  <si>
    <t>Don't Cause Damage to Lawn</t>
  </si>
  <si>
    <t>Don't Cut too Low ("Burning")</t>
  </si>
  <si>
    <t>Don't Disturb Garden</t>
  </si>
  <si>
    <t>Disposal</t>
  </si>
  <si>
    <t>Get Rid of Clippings in Mulch</t>
  </si>
  <si>
    <t>No Clippings Left Behind</t>
  </si>
  <si>
    <t>Even Lawn</t>
  </si>
  <si>
    <t>Rocko's</t>
  </si>
  <si>
    <t>Lawn's R Us</t>
  </si>
  <si>
    <t>Mike's</t>
  </si>
  <si>
    <t>Red - CTQ</t>
  </si>
  <si>
    <t>Rocko</t>
  </si>
  <si>
    <t>Mike's Gen 0</t>
  </si>
  <si>
    <t>Needs Heirarchy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</si>
</sst>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0"/>
      <name val="Arial"/>
    </font>
    <font>
      <b/>
      <i/>
      <sz val="10"/>
      <name val="Arial"/>
    </font>
    <font>
      <sz val="10"/>
      <name val="Arial"/>
    </font>
    <font>
      <b/>
      <i/>
      <sz val="12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sz val="10"/>
      <color indexed="10"/>
      <name val="Arial"/>
      <family val="2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2" fillId="0" borderId="0" xfId="0" applyFont="1" applyAlignment="1">
      <alignment textRotation="90"/>
    </xf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2" fillId="0" borderId="7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4" xfId="0" applyBorder="1" applyAlignment="1">
      <alignment textRotation="90" wrapText="1"/>
    </xf>
    <xf numFmtId="0" fontId="0" fillId="0" borderId="15" xfId="0" applyBorder="1" applyAlignment="1">
      <alignment textRotation="90"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9" fontId="0" fillId="0" borderId="3" xfId="0" applyNumberForma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18" xfId="0" applyBorder="1"/>
    <xf numFmtId="0" fontId="0" fillId="0" borderId="19" xfId="0" applyBorder="1"/>
    <xf numFmtId="0" fontId="2" fillId="0" borderId="20" xfId="0" applyFont="1" applyBorder="1"/>
    <xf numFmtId="0" fontId="0" fillId="0" borderId="0" xfId="0" applyBorder="1"/>
    <xf numFmtId="0" fontId="0" fillId="0" borderId="21" xfId="0" applyBorder="1"/>
    <xf numFmtId="0" fontId="2" fillId="0" borderId="14" xfId="0" applyFont="1" applyBorder="1" applyAlignment="1">
      <alignment horizontal="center" textRotation="90" wrapText="1"/>
    </xf>
    <xf numFmtId="0" fontId="2" fillId="0" borderId="22" xfId="0" applyFont="1" applyBorder="1" applyAlignment="1">
      <alignment horizontal="center" textRotation="90" wrapText="1"/>
    </xf>
    <xf numFmtId="0" fontId="0" fillId="0" borderId="23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0" fillId="0" borderId="19" xfId="0" applyBorder="1" applyAlignment="1">
      <alignment wrapText="1"/>
    </xf>
    <xf numFmtId="0" fontId="2" fillId="0" borderId="20" xfId="0" applyFont="1" applyBorder="1" applyAlignment="1">
      <alignment horizontal="left"/>
    </xf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 wrapText="1"/>
    </xf>
    <xf numFmtId="0" fontId="0" fillId="0" borderId="24" xfId="0" applyBorder="1" applyAlignment="1">
      <alignment horizontal="center" wrapText="1"/>
    </xf>
    <xf numFmtId="0" fontId="0" fillId="0" borderId="25" xfId="0" applyBorder="1" applyAlignment="1">
      <alignment horizontal="center" wrapText="1"/>
    </xf>
    <xf numFmtId="0" fontId="3" fillId="0" borderId="22" xfId="0" applyFont="1" applyBorder="1" applyAlignment="1">
      <alignment horizontal="center" textRotation="90" wrapText="1"/>
    </xf>
    <xf numFmtId="0" fontId="3" fillId="0" borderId="15" xfId="0" applyFont="1" applyBorder="1" applyAlignment="1">
      <alignment textRotation="90" wrapText="1"/>
    </xf>
    <xf numFmtId="0" fontId="1" fillId="0" borderId="20" xfId="0" applyFont="1" applyBorder="1" applyAlignment="1">
      <alignment horizontal="center" textRotation="90" wrapText="1"/>
    </xf>
    <xf numFmtId="0" fontId="1" fillId="0" borderId="26" xfId="0" applyFont="1" applyBorder="1" applyAlignment="1">
      <alignment horizontal="center" wrapText="1"/>
    </xf>
    <xf numFmtId="0" fontId="1" fillId="0" borderId="24" xfId="0" applyFont="1" applyBorder="1" applyAlignment="1">
      <alignment horizontal="center" wrapText="1"/>
    </xf>
    <xf numFmtId="0" fontId="4" fillId="0" borderId="0" xfId="0" applyFont="1" applyAlignment="1">
      <alignment wrapText="1"/>
    </xf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7" xfId="0" applyBorder="1" applyAlignment="1">
      <alignment textRotation="90"/>
    </xf>
    <xf numFmtId="0" fontId="0" fillId="0" borderId="14" xfId="0" applyBorder="1" applyAlignment="1">
      <alignment textRotation="90"/>
    </xf>
    <xf numFmtId="0" fontId="0" fillId="0" borderId="15" xfId="0" applyBorder="1" applyAlignment="1">
      <alignment textRotation="90"/>
    </xf>
    <xf numFmtId="0" fontId="0" fillId="0" borderId="7" xfId="0" applyBorder="1" applyAlignment="1">
      <alignment textRotation="45" wrapText="1"/>
    </xf>
    <xf numFmtId="0" fontId="0" fillId="0" borderId="14" xfId="0" applyBorder="1" applyAlignment="1">
      <alignment textRotation="45" wrapText="1"/>
    </xf>
    <xf numFmtId="0" fontId="6" fillId="0" borderId="0" xfId="0" applyFont="1"/>
    <xf numFmtId="0" fontId="5" fillId="0" borderId="11" xfId="0" applyFont="1" applyBorder="1"/>
    <xf numFmtId="0" fontId="5" fillId="0" borderId="1" xfId="0" applyFont="1" applyBorder="1"/>
    <xf numFmtId="0" fontId="5" fillId="0" borderId="8" xfId="0" applyFont="1" applyBorder="1" applyAlignment="1">
      <alignment wrapText="1"/>
    </xf>
    <xf numFmtId="0" fontId="5" fillId="0" borderId="12" xfId="0" applyFont="1" applyBorder="1"/>
    <xf numFmtId="0" fontId="5" fillId="0" borderId="3" xfId="0" applyFont="1" applyBorder="1"/>
    <xf numFmtId="0" fontId="5" fillId="0" borderId="9" xfId="0" applyFont="1" applyBorder="1" applyAlignment="1">
      <alignment wrapText="1"/>
    </xf>
    <xf numFmtId="0" fontId="5" fillId="0" borderId="13" xfId="0" applyFont="1" applyBorder="1"/>
    <xf numFmtId="0" fontId="5" fillId="0" borderId="5" xfId="0" applyFont="1" applyBorder="1"/>
    <xf numFmtId="0" fontId="5" fillId="0" borderId="10" xfId="0" applyFont="1" applyBorder="1" applyAlignment="1">
      <alignment wrapText="1"/>
    </xf>
    <xf numFmtId="0" fontId="5" fillId="0" borderId="7" xfId="0" applyFont="1" applyBorder="1" applyAlignment="1">
      <alignment textRotation="90" wrapText="1"/>
    </xf>
    <xf numFmtId="0" fontId="0" fillId="0" borderId="1" xfId="0" applyNumberFormat="1" applyBorder="1"/>
    <xf numFmtId="0" fontId="0" fillId="0" borderId="3" xfId="0" applyNumberFormat="1" applyBorder="1"/>
    <xf numFmtId="0" fontId="0" fillId="0" borderId="5" xfId="0" applyNumberFormat="1" applyBorder="1"/>
    <xf numFmtId="0" fontId="7" fillId="0" borderId="14" xfId="0" applyFont="1" applyBorder="1" applyAlignment="1">
      <alignment textRotation="45" wrapText="1"/>
    </xf>
    <xf numFmtId="0" fontId="7" fillId="0" borderId="0" xfId="0" applyFont="1"/>
    <xf numFmtId="0" fontId="5" fillId="0" borderId="7" xfId="0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812752224093289E-2"/>
          <c:y val="0.13910295762364558"/>
          <c:w val="0.62675634508837275"/>
          <c:h val="0.65040031537542387"/>
        </c:manualLayout>
      </c:layout>
      <c:lineChart>
        <c:grouping val="standard"/>
        <c:varyColors val="0"/>
        <c:ser>
          <c:idx val="0"/>
          <c:order val="0"/>
          <c:tx>
            <c:strRef>
              <c:f>Matrix!$S$4</c:f>
              <c:strCache>
                <c:ptCount val="1"/>
                <c:pt idx="0">
                  <c:v>Rocko's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val>
            <c:numRef>
              <c:f>Matrix!$S$5:$S$22</c:f>
              <c:numCache>
                <c:formatCode>General</c:formatCode>
                <c:ptCount val="18"/>
                <c:pt idx="0">
                  <c:v>2</c:v>
                </c:pt>
                <c:pt idx="1">
                  <c:v>4</c:v>
                </c:pt>
                <c:pt idx="2">
                  <c:v>4</c:v>
                </c:pt>
                <c:pt idx="3">
                  <c:v>5</c:v>
                </c:pt>
                <c:pt idx="4">
                  <c:v>5</c:v>
                </c:pt>
                <c:pt idx="5">
                  <c:v>1</c:v>
                </c:pt>
                <c:pt idx="6">
                  <c:v>2</c:v>
                </c:pt>
                <c:pt idx="7">
                  <c:v>4</c:v>
                </c:pt>
                <c:pt idx="8">
                  <c:v>4</c:v>
                </c:pt>
                <c:pt idx="9">
                  <c:v>4</c:v>
                </c:pt>
                <c:pt idx="10">
                  <c:v>4</c:v>
                </c:pt>
                <c:pt idx="11">
                  <c:v>4</c:v>
                </c:pt>
                <c:pt idx="12">
                  <c:v>4</c:v>
                </c:pt>
                <c:pt idx="13">
                  <c:v>4</c:v>
                </c:pt>
                <c:pt idx="14">
                  <c:v>4</c:v>
                </c:pt>
                <c:pt idx="15">
                  <c:v>4</c:v>
                </c:pt>
                <c:pt idx="16">
                  <c:v>1</c:v>
                </c:pt>
                <c:pt idx="17">
                  <c:v>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741-4CC0-809D-AEAC3F64D730}"/>
            </c:ext>
          </c:extLst>
        </c:ser>
        <c:ser>
          <c:idx val="1"/>
          <c:order val="1"/>
          <c:tx>
            <c:strRef>
              <c:f>Matrix!$T$4</c:f>
              <c:strCache>
                <c:ptCount val="1"/>
                <c:pt idx="0">
                  <c:v>Lawn's R Us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3366FF"/>
              </a:solidFill>
              <a:ln>
                <a:solidFill>
                  <a:srgbClr val="3366FF"/>
                </a:solidFill>
                <a:prstDash val="solid"/>
              </a:ln>
            </c:spPr>
          </c:marker>
          <c:val>
            <c:numRef>
              <c:f>Matrix!$T$5:$T$22</c:f>
              <c:numCache>
                <c:formatCode>General</c:formatCode>
                <c:ptCount val="18"/>
                <c:pt idx="0">
                  <c:v>3</c:v>
                </c:pt>
                <c:pt idx="1">
                  <c:v>5</c:v>
                </c:pt>
                <c:pt idx="2">
                  <c:v>5</c:v>
                </c:pt>
                <c:pt idx="3">
                  <c:v>3</c:v>
                </c:pt>
                <c:pt idx="4">
                  <c:v>2</c:v>
                </c:pt>
                <c:pt idx="5">
                  <c:v>2</c:v>
                </c:pt>
                <c:pt idx="6">
                  <c:v>3</c:v>
                </c:pt>
                <c:pt idx="7">
                  <c:v>2</c:v>
                </c:pt>
                <c:pt idx="8">
                  <c:v>4</c:v>
                </c:pt>
                <c:pt idx="9">
                  <c:v>4</c:v>
                </c:pt>
                <c:pt idx="10">
                  <c:v>4</c:v>
                </c:pt>
                <c:pt idx="11">
                  <c:v>3</c:v>
                </c:pt>
                <c:pt idx="12">
                  <c:v>3</c:v>
                </c:pt>
                <c:pt idx="13">
                  <c:v>5</c:v>
                </c:pt>
                <c:pt idx="14">
                  <c:v>2</c:v>
                </c:pt>
                <c:pt idx="15">
                  <c:v>3</c:v>
                </c:pt>
                <c:pt idx="16">
                  <c:v>3</c:v>
                </c:pt>
                <c:pt idx="17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741-4CC0-809D-AEAC3F64D730}"/>
            </c:ext>
          </c:extLst>
        </c:ser>
        <c:ser>
          <c:idx val="2"/>
          <c:order val="2"/>
          <c:tx>
            <c:strRef>
              <c:f>Matrix!$U$4</c:f>
              <c:strCache>
                <c:ptCount val="1"/>
                <c:pt idx="0">
                  <c:v>Mike's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val>
            <c:numRef>
              <c:f>Matrix!$U$5:$U$22</c:f>
              <c:numCache>
                <c:formatCode>General</c:formatCode>
                <c:ptCount val="18"/>
                <c:pt idx="0">
                  <c:v>5</c:v>
                </c:pt>
                <c:pt idx="1">
                  <c:v>5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3</c:v>
                </c:pt>
                <c:pt idx="7">
                  <c:v>2</c:v>
                </c:pt>
                <c:pt idx="8">
                  <c:v>2</c:v>
                </c:pt>
                <c:pt idx="9">
                  <c:v>3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3</c:v>
                </c:pt>
                <c:pt idx="14">
                  <c:v>4</c:v>
                </c:pt>
                <c:pt idx="15">
                  <c:v>4</c:v>
                </c:pt>
                <c:pt idx="16">
                  <c:v>4</c:v>
                </c:pt>
                <c:pt idx="17">
                  <c:v>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741-4CC0-809D-AEAC3F64D7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49415935"/>
        <c:axId val="1"/>
      </c:lineChart>
      <c:catAx>
        <c:axId val="1949415935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ax val="5"/>
          <c:min val="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49415935"/>
        <c:crosses val="autoZero"/>
        <c:crossBetween val="between"/>
        <c:majorUnit val="1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4134337770840775"/>
          <c:y val="0.33459900617579608"/>
          <c:w val="0.2361187338837083"/>
          <c:h val="0.2631677576663564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6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7880870319471015E-2"/>
          <c:y val="0.14341686931083528"/>
          <c:w val="0.80850965184084223"/>
          <c:h val="0.7054559517451898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Matrix!$D$4:$R$4</c:f>
              <c:numCache>
                <c:formatCode>General</c:formatCode>
                <c:ptCount val="15"/>
              </c:numCache>
            </c:numRef>
          </c:cat>
          <c:val>
            <c:numRef>
              <c:f>Matrix!$D$31:$R$31</c:f>
              <c:numCache>
                <c:formatCode>General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0F-46BA-9B6B-BD4AE9B378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axId val="1949417375"/>
        <c:axId val="1"/>
      </c:barChart>
      <c:catAx>
        <c:axId val="1949417375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4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4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49417375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84584853011496"/>
          <c:y val="0.44963126594748359"/>
          <c:w val="8.2426771102214802E-2"/>
          <c:h val="9.3027158471893162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428768366404454E-2"/>
          <c:y val="9.4150663094379694E-2"/>
          <c:w val="0.7328795937701077"/>
          <c:h val="0.76338375481929477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'Targets-Specs'!$H$3:$H$18</c:f>
              <c:numCache>
                <c:formatCode>General</c:formatCode>
                <c:ptCount val="16"/>
                <c:pt idx="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788-4733-A856-4379E53A69C6}"/>
            </c:ext>
          </c:extLst>
        </c:ser>
        <c:ser>
          <c:idx val="1"/>
          <c:order val="1"/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val>
            <c:numRef>
              <c:f>'Targets-Specs'!$I$3:$I$18</c:f>
              <c:numCache>
                <c:formatCode>General</c:formatCode>
                <c:ptCount val="16"/>
                <c:pt idx="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788-4733-A856-4379E53A69C6}"/>
            </c:ext>
          </c:extLst>
        </c:ser>
        <c:ser>
          <c:idx val="2"/>
          <c:order val="2"/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val>
            <c:numRef>
              <c:f>'Targets-Specs'!$J$3:$J$18</c:f>
              <c:numCache>
                <c:formatCode>General</c:formatCode>
                <c:ptCount val="16"/>
                <c:pt idx="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788-4733-A856-4379E53A69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49418335"/>
        <c:axId val="1"/>
      </c:lineChart>
      <c:catAx>
        <c:axId val="1949418335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4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ax val="5"/>
          <c:min val="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4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49418335"/>
        <c:crosses val="autoZero"/>
        <c:crossBetween val="between"/>
        <c:majorUnit val="1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2716819647737305"/>
          <c:y val="0.38678110244177605"/>
          <c:w val="0.15429044079370688"/>
          <c:h val="0.1781228761245021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</xdr:row>
      <xdr:rowOff>523875</xdr:rowOff>
    </xdr:from>
    <xdr:ext cx="1241365" cy="448008"/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CD708B44-779A-7D47-8C5C-62F6B0924825}"/>
            </a:ext>
          </a:extLst>
        </xdr:cNvPr>
        <xdr:cNvSpPr txBox="1">
          <a:spLocks noChangeArrowheads="1"/>
        </xdr:cNvSpPr>
      </xdr:nvSpPr>
      <xdr:spPr bwMode="auto">
        <a:xfrm>
          <a:off x="1484313" y="952500"/>
          <a:ext cx="1241365" cy="4480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73152" tIns="64008" rIns="0" bIns="0" anchor="t" upright="1">
          <a:spAutoFit/>
        </a:bodyPr>
        <a:lstStyle/>
        <a:p>
          <a:pPr algn="l" rtl="0">
            <a:defRPr sz="1000"/>
          </a:pPr>
          <a:r>
            <a:rPr lang="en-US" sz="2600" b="0" i="0" u="none" strike="noStrike" baseline="0">
              <a:solidFill>
                <a:srgbClr val="FF0000"/>
              </a:solidFill>
              <a:latin typeface="Arial"/>
              <a:cs typeface="Arial"/>
            </a:rPr>
            <a:t>Room 1</a:t>
          </a:r>
        </a:p>
      </xdr:txBody>
    </xdr:sp>
    <xdr:clientData/>
  </xdr:oneCellAnchor>
  <xdr:oneCellAnchor>
    <xdr:from>
      <xdr:col>23</xdr:col>
      <xdr:colOff>47625</xdr:colOff>
      <xdr:row>3</xdr:row>
      <xdr:rowOff>142875</xdr:rowOff>
    </xdr:from>
    <xdr:ext cx="1241365" cy="448008"/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A3FE7454-8E51-082A-69D9-B0DEEC6A2E9B}"/>
            </a:ext>
          </a:extLst>
        </xdr:cNvPr>
        <xdr:cNvSpPr txBox="1">
          <a:spLocks noChangeArrowheads="1"/>
        </xdr:cNvSpPr>
      </xdr:nvSpPr>
      <xdr:spPr bwMode="auto">
        <a:xfrm>
          <a:off x="9572625" y="571500"/>
          <a:ext cx="1241365" cy="4480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73152" tIns="64008" rIns="0" bIns="0" anchor="t" upright="1">
          <a:spAutoFit/>
        </a:bodyPr>
        <a:lstStyle/>
        <a:p>
          <a:pPr algn="l" rtl="0">
            <a:defRPr sz="1000"/>
          </a:pPr>
          <a:r>
            <a:rPr lang="en-US" sz="2600" b="0" i="0" u="none" strike="noStrike" baseline="0">
              <a:solidFill>
                <a:srgbClr val="FF0000"/>
              </a:solidFill>
              <a:latin typeface="Arial"/>
              <a:cs typeface="Arial"/>
            </a:rPr>
            <a:t>Room 2</a:t>
          </a:r>
        </a:p>
      </xdr:txBody>
    </xdr:sp>
    <xdr:clientData/>
  </xdr:oneCellAnchor>
  <xdr:oneCellAnchor>
    <xdr:from>
      <xdr:col>1</xdr:col>
      <xdr:colOff>476250</xdr:colOff>
      <xdr:row>3</xdr:row>
      <xdr:rowOff>228600</xdr:rowOff>
    </xdr:from>
    <xdr:ext cx="1241365" cy="448008"/>
    <xdr:sp macro="" textlink="">
      <xdr:nvSpPr>
        <xdr:cNvPr id="1027" name="Text Box 3">
          <a:extLst>
            <a:ext uri="{FF2B5EF4-FFF2-40B4-BE49-F238E27FC236}">
              <a16:creationId xmlns:a16="http://schemas.microsoft.com/office/drawing/2014/main" id="{23D8A3E8-CFA4-5C0C-F9F4-86629710AB5B}"/>
            </a:ext>
          </a:extLst>
        </xdr:cNvPr>
        <xdr:cNvSpPr txBox="1">
          <a:spLocks noChangeArrowheads="1"/>
        </xdr:cNvSpPr>
      </xdr:nvSpPr>
      <xdr:spPr bwMode="auto">
        <a:xfrm>
          <a:off x="1960563" y="657225"/>
          <a:ext cx="1241365" cy="4480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73152" tIns="64008" rIns="0" bIns="0" anchor="t" upright="1">
          <a:spAutoFit/>
        </a:bodyPr>
        <a:lstStyle/>
        <a:p>
          <a:pPr algn="l" rtl="0">
            <a:defRPr sz="1000"/>
          </a:pPr>
          <a:r>
            <a:rPr lang="en-US" sz="2600" b="0" i="0" u="none" strike="noStrike" baseline="0">
              <a:solidFill>
                <a:srgbClr val="FF0000"/>
              </a:solidFill>
              <a:latin typeface="Arial"/>
              <a:cs typeface="Arial"/>
            </a:rPr>
            <a:t>Room 3</a:t>
          </a:r>
        </a:p>
      </xdr:txBody>
    </xdr:sp>
    <xdr:clientData/>
  </xdr:oneCellAnchor>
  <xdr:oneCellAnchor>
    <xdr:from>
      <xdr:col>1</xdr:col>
      <xdr:colOff>476250</xdr:colOff>
      <xdr:row>22</xdr:row>
      <xdr:rowOff>0</xdr:rowOff>
    </xdr:from>
    <xdr:ext cx="1241365" cy="448008"/>
    <xdr:sp macro="" textlink="">
      <xdr:nvSpPr>
        <xdr:cNvPr id="1028" name="Text Box 4">
          <a:extLst>
            <a:ext uri="{FF2B5EF4-FFF2-40B4-BE49-F238E27FC236}">
              <a16:creationId xmlns:a16="http://schemas.microsoft.com/office/drawing/2014/main" id="{C2DE46FC-C41F-4F07-4A8A-8839B0B3F3D4}"/>
            </a:ext>
          </a:extLst>
        </xdr:cNvPr>
        <xdr:cNvSpPr txBox="1">
          <a:spLocks noChangeArrowheads="1"/>
        </xdr:cNvSpPr>
      </xdr:nvSpPr>
      <xdr:spPr bwMode="auto">
        <a:xfrm>
          <a:off x="1960563" y="5072063"/>
          <a:ext cx="1241365" cy="4480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73152" tIns="64008" rIns="0" bIns="0" anchor="t" upright="1">
          <a:spAutoFit/>
        </a:bodyPr>
        <a:lstStyle/>
        <a:p>
          <a:pPr algn="l" rtl="0">
            <a:defRPr sz="1000"/>
          </a:pPr>
          <a:r>
            <a:rPr lang="en-US" sz="2600" b="0" i="0" u="none" strike="noStrike" baseline="0">
              <a:solidFill>
                <a:srgbClr val="FF0000"/>
              </a:solidFill>
              <a:latin typeface="Arial"/>
              <a:cs typeface="Arial"/>
            </a:rPr>
            <a:t>Room 4</a:t>
          </a:r>
        </a:p>
      </xdr:txBody>
    </xdr:sp>
    <xdr:clientData/>
  </xdr:oneCellAnchor>
  <xdr:twoCellAnchor>
    <xdr:from>
      <xdr:col>23</xdr:col>
      <xdr:colOff>57150</xdr:colOff>
      <xdr:row>4</xdr:row>
      <xdr:rowOff>57150</xdr:rowOff>
    </xdr:from>
    <xdr:to>
      <xdr:col>48</xdr:col>
      <xdr:colOff>314325</xdr:colOff>
      <xdr:row>20</xdr:row>
      <xdr:rowOff>0</xdr:rowOff>
    </xdr:to>
    <xdr:graphicFrame macro="">
      <xdr:nvGraphicFramePr>
        <xdr:cNvPr id="1030" name="Chart 6">
          <a:extLst>
            <a:ext uri="{FF2B5EF4-FFF2-40B4-BE49-F238E27FC236}">
              <a16:creationId xmlns:a16="http://schemas.microsoft.com/office/drawing/2014/main" id="{9795C57D-7574-741A-CE78-0087590BFF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638175</xdr:colOff>
      <xdr:row>32</xdr:row>
      <xdr:rowOff>42863</xdr:rowOff>
    </xdr:from>
    <xdr:to>
      <xdr:col>23</xdr:col>
      <xdr:colOff>509588</xdr:colOff>
      <xdr:row>47</xdr:row>
      <xdr:rowOff>76200</xdr:rowOff>
    </xdr:to>
    <xdr:graphicFrame macro="">
      <xdr:nvGraphicFramePr>
        <xdr:cNvPr id="1031" name="Chart 7">
          <a:extLst>
            <a:ext uri="{FF2B5EF4-FFF2-40B4-BE49-F238E27FC236}">
              <a16:creationId xmlns:a16="http://schemas.microsoft.com/office/drawing/2014/main" id="{5F344718-8847-0C0A-FC0A-7DB7F40F94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0.33696</cdr:x>
      <cdr:y>0.0412</cdr:y>
    </cdr:from>
    <cdr:to>
      <cdr:x>0.83786</cdr:x>
      <cdr:y>0.191</cdr:y>
    </cdr:to>
    <cdr:sp macro="" textlink="">
      <cdr:nvSpPr>
        <cdr:cNvPr id="4097" name="Text Box 1">
          <a:extLst xmlns:a="http://schemas.openxmlformats.org/drawingml/2006/main">
            <a:ext uri="{FF2B5EF4-FFF2-40B4-BE49-F238E27FC236}">
              <a16:creationId xmlns:a16="http://schemas.microsoft.com/office/drawing/2014/main" id="{66A4BEB9-B052-2F40-FC25-B5B142E01470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924374" y="50800"/>
          <a:ext cx="1376440" cy="19048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500" b="0" i="0" u="none" strike="noStrike" baseline="0">
              <a:solidFill>
                <a:srgbClr val="000000"/>
              </a:solidFill>
              <a:latin typeface="Arial"/>
              <a:cs typeface="Arial"/>
            </a:rPr>
            <a:t>Competitive Perception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104775</xdr:colOff>
      <xdr:row>18</xdr:row>
      <xdr:rowOff>76200</xdr:rowOff>
    </xdr:from>
    <xdr:ext cx="1241365" cy="448008"/>
    <xdr:sp macro="" textlink="">
      <xdr:nvSpPr>
        <xdr:cNvPr id="2049" name="Text Box 1">
          <a:extLst>
            <a:ext uri="{FF2B5EF4-FFF2-40B4-BE49-F238E27FC236}">
              <a16:creationId xmlns:a16="http://schemas.microsoft.com/office/drawing/2014/main" id="{ED437377-56DE-B5E4-95FD-46B7C8599126}"/>
            </a:ext>
          </a:extLst>
        </xdr:cNvPr>
        <xdr:cNvSpPr txBox="1">
          <a:spLocks noChangeArrowheads="1"/>
        </xdr:cNvSpPr>
      </xdr:nvSpPr>
      <xdr:spPr bwMode="auto">
        <a:xfrm>
          <a:off x="5831681" y="3713559"/>
          <a:ext cx="1241365" cy="4480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73152" tIns="64008" rIns="0" bIns="0" anchor="t" upright="1">
          <a:spAutoFit/>
        </a:bodyPr>
        <a:lstStyle/>
        <a:p>
          <a:pPr algn="l" rtl="0">
            <a:defRPr sz="1000"/>
          </a:pPr>
          <a:r>
            <a:rPr lang="en-US" sz="2600" b="0" i="0" u="none" strike="noStrike" baseline="0">
              <a:solidFill>
                <a:srgbClr val="FF0000"/>
              </a:solidFill>
              <a:latin typeface="Arial"/>
              <a:cs typeface="Arial"/>
            </a:rPr>
            <a:t>Room 5</a:t>
          </a:r>
        </a:p>
      </xdr:txBody>
    </xdr:sp>
    <xdr:clientData/>
  </xdr:oneCellAnchor>
  <xdr:oneCellAnchor>
    <xdr:from>
      <xdr:col>2</xdr:col>
      <xdr:colOff>400050</xdr:colOff>
      <xdr:row>18</xdr:row>
      <xdr:rowOff>66675</xdr:rowOff>
    </xdr:from>
    <xdr:ext cx="1241365" cy="448008"/>
    <xdr:sp macro="" textlink="">
      <xdr:nvSpPr>
        <xdr:cNvPr id="2050" name="Text Box 2">
          <a:extLst>
            <a:ext uri="{FF2B5EF4-FFF2-40B4-BE49-F238E27FC236}">
              <a16:creationId xmlns:a16="http://schemas.microsoft.com/office/drawing/2014/main" id="{E58EAC48-E66D-9587-1B8C-E23BE20136F3}"/>
            </a:ext>
          </a:extLst>
        </xdr:cNvPr>
        <xdr:cNvSpPr txBox="1">
          <a:spLocks noChangeArrowheads="1"/>
        </xdr:cNvSpPr>
      </xdr:nvSpPr>
      <xdr:spPr bwMode="auto">
        <a:xfrm>
          <a:off x="2959894" y="3704034"/>
          <a:ext cx="1241365" cy="4480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73152" tIns="64008" rIns="0" bIns="0" anchor="t" upright="1">
          <a:spAutoFit/>
        </a:bodyPr>
        <a:lstStyle/>
        <a:p>
          <a:pPr algn="l" rtl="0">
            <a:defRPr sz="1000"/>
          </a:pPr>
          <a:r>
            <a:rPr lang="en-US" sz="2600" b="0" i="0" u="none" strike="noStrike" baseline="0">
              <a:solidFill>
                <a:srgbClr val="FF0000"/>
              </a:solidFill>
              <a:latin typeface="Arial"/>
              <a:cs typeface="Arial"/>
            </a:rPr>
            <a:t>Room 6</a:t>
          </a:r>
        </a:p>
      </xdr:txBody>
    </xdr:sp>
    <xdr:clientData/>
  </xdr:oneCellAnchor>
  <xdr:twoCellAnchor>
    <xdr:from>
      <xdr:col>12</xdr:col>
      <xdr:colOff>66675</xdr:colOff>
      <xdr:row>1</xdr:row>
      <xdr:rowOff>33338</xdr:rowOff>
    </xdr:from>
    <xdr:to>
      <xdr:col>22</xdr:col>
      <xdr:colOff>257175</xdr:colOff>
      <xdr:row>20</xdr:row>
      <xdr:rowOff>9525</xdr:rowOff>
    </xdr:to>
    <xdr:graphicFrame macro="">
      <xdr:nvGraphicFramePr>
        <xdr:cNvPr id="2053" name="Chart 5">
          <a:extLst>
            <a:ext uri="{FF2B5EF4-FFF2-40B4-BE49-F238E27FC236}">
              <a16:creationId xmlns:a16="http://schemas.microsoft.com/office/drawing/2014/main" id="{17AD465F-9053-F60E-F4C7-DAB5B5A79C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47625</xdr:colOff>
      <xdr:row>9</xdr:row>
      <xdr:rowOff>38100</xdr:rowOff>
    </xdr:from>
    <xdr:ext cx="1241365" cy="448008"/>
    <xdr:sp macro="" textlink="">
      <xdr:nvSpPr>
        <xdr:cNvPr id="3073" name="Text Box 1">
          <a:extLst>
            <a:ext uri="{FF2B5EF4-FFF2-40B4-BE49-F238E27FC236}">
              <a16:creationId xmlns:a16="http://schemas.microsoft.com/office/drawing/2014/main" id="{15AA42B5-DCBE-AFEC-FB09-137B85836C2B}"/>
            </a:ext>
          </a:extLst>
        </xdr:cNvPr>
        <xdr:cNvSpPr txBox="1">
          <a:spLocks noChangeArrowheads="1"/>
        </xdr:cNvSpPr>
      </xdr:nvSpPr>
      <xdr:spPr bwMode="auto">
        <a:xfrm>
          <a:off x="2174875" y="3073400"/>
          <a:ext cx="1241365" cy="4480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73152" tIns="64008" rIns="0" bIns="0" anchor="t" upright="1">
          <a:spAutoFit/>
        </a:bodyPr>
        <a:lstStyle/>
        <a:p>
          <a:pPr algn="l" rtl="0">
            <a:defRPr sz="1000"/>
          </a:pPr>
          <a:r>
            <a:rPr lang="en-US" sz="2600" b="0" i="0" u="none" strike="noStrike" baseline="0">
              <a:solidFill>
                <a:srgbClr val="FF0000"/>
              </a:solidFill>
              <a:latin typeface="Arial"/>
              <a:cs typeface="Arial"/>
            </a:rPr>
            <a:t>Room 7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93EB9-40E9-474A-BBF4-78CF543A8349}">
  <dimension ref="A1:AN31"/>
  <sheetViews>
    <sheetView tabSelected="1" zoomScale="120" workbookViewId="0">
      <selection activeCell="B36" sqref="B36"/>
    </sheetView>
  </sheetViews>
  <sheetFormatPr defaultRowHeight="12.75" x14ac:dyDescent="0.35"/>
  <cols>
    <col min="1" max="1" width="20.73046875" customWidth="1"/>
    <col min="2" max="2" width="29.73046875" customWidth="1"/>
    <col min="3" max="6" width="3.73046875" customWidth="1"/>
    <col min="7" max="7" width="4.73046875" customWidth="1"/>
    <col min="8" max="10" width="3.73046875" customWidth="1"/>
    <col min="11" max="11" width="4.3984375" customWidth="1"/>
    <col min="12" max="13" width="3.73046875" customWidth="1"/>
    <col min="14" max="14" width="4.59765625" customWidth="1"/>
    <col min="15" max="15" width="3.73046875" customWidth="1"/>
    <col min="16" max="16" width="4.59765625" customWidth="1"/>
    <col min="17" max="23" width="3.73046875" customWidth="1"/>
    <col min="24" max="24" width="17.73046875" customWidth="1"/>
    <col min="25" max="40" width="4.73046875" hidden="1" customWidth="1"/>
    <col min="41" max="44" width="4.73046875" customWidth="1"/>
  </cols>
  <sheetData>
    <row r="1" spans="1:39" ht="13.15" x14ac:dyDescent="0.4">
      <c r="A1" s="1" t="s">
        <v>0</v>
      </c>
      <c r="C1" s="1"/>
    </row>
    <row r="2" spans="1:39" ht="6" customHeight="1" thickBot="1" x14ac:dyDescent="0.45">
      <c r="B2" s="1"/>
      <c r="C2" s="1"/>
    </row>
    <row r="3" spans="1:39" ht="13.15" thickBot="1" x14ac:dyDescent="0.4">
      <c r="A3" s="65" t="s">
        <v>51</v>
      </c>
      <c r="B3" s="2"/>
      <c r="D3" s="3" t="s">
        <v>1</v>
      </c>
      <c r="S3" s="38" t="s">
        <v>2</v>
      </c>
      <c r="T3" s="36"/>
      <c r="U3" s="36"/>
      <c r="V3" s="36"/>
      <c r="W3" s="37"/>
    </row>
    <row r="4" spans="1:39" ht="139.5" customHeight="1" thickBot="1" x14ac:dyDescent="0.4">
      <c r="A4" s="65" t="s">
        <v>20</v>
      </c>
      <c r="B4" s="65" t="s">
        <v>21</v>
      </c>
      <c r="C4" s="14" t="s">
        <v>3</v>
      </c>
      <c r="D4" s="63"/>
      <c r="E4" s="64"/>
      <c r="F4" s="64"/>
      <c r="G4" s="79"/>
      <c r="H4" s="64"/>
      <c r="I4" s="64"/>
      <c r="J4" s="64"/>
      <c r="K4" s="79"/>
      <c r="L4" s="79"/>
      <c r="M4" s="79"/>
      <c r="N4" s="79"/>
      <c r="O4" s="64"/>
      <c r="P4" s="79"/>
      <c r="Q4" s="64"/>
      <c r="R4" s="64"/>
      <c r="S4" s="75" t="s">
        <v>45</v>
      </c>
      <c r="T4" s="27" t="s">
        <v>46</v>
      </c>
      <c r="U4" s="27" t="s">
        <v>47</v>
      </c>
      <c r="V4" s="27"/>
      <c r="W4" s="28"/>
      <c r="Y4" s="2" t="s">
        <v>4</v>
      </c>
    </row>
    <row r="5" spans="1:39" x14ac:dyDescent="0.35">
      <c r="A5" s="66" t="s">
        <v>22</v>
      </c>
      <c r="B5" s="68" t="s">
        <v>24</v>
      </c>
      <c r="C5" s="11">
        <v>2</v>
      </c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66">
        <v>2</v>
      </c>
      <c r="T5" s="67">
        <v>3</v>
      </c>
      <c r="U5" s="67">
        <v>5</v>
      </c>
      <c r="V5" s="4"/>
      <c r="W5" s="5"/>
      <c r="Y5">
        <f>C5*D5</f>
        <v>0</v>
      </c>
      <c r="Z5">
        <f>C5*E5</f>
        <v>0</v>
      </c>
      <c r="AA5">
        <f>C5*F5</f>
        <v>0</v>
      </c>
      <c r="AB5">
        <f>C5*G5</f>
        <v>0</v>
      </c>
      <c r="AC5">
        <f>C5*H5</f>
        <v>0</v>
      </c>
      <c r="AD5">
        <f>C5*I5</f>
        <v>0</v>
      </c>
      <c r="AE5">
        <f>C5*J5</f>
        <v>0</v>
      </c>
      <c r="AF5">
        <f>C5*K5</f>
        <v>0</v>
      </c>
      <c r="AG5">
        <f>C5*L5</f>
        <v>0</v>
      </c>
      <c r="AH5">
        <f>C5*M5</f>
        <v>0</v>
      </c>
      <c r="AI5">
        <f>C5*N5</f>
        <v>0</v>
      </c>
      <c r="AJ5">
        <f>C5*O5</f>
        <v>0</v>
      </c>
      <c r="AK5">
        <f>C5*P5</f>
        <v>0</v>
      </c>
      <c r="AL5">
        <f>C5*Q5</f>
        <v>0</v>
      </c>
      <c r="AM5">
        <f>C5*R5</f>
        <v>0</v>
      </c>
    </row>
    <row r="6" spans="1:39" x14ac:dyDescent="0.35">
      <c r="A6" s="69"/>
      <c r="B6" s="71" t="s">
        <v>25</v>
      </c>
      <c r="C6" s="12">
        <v>3</v>
      </c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69">
        <v>4</v>
      </c>
      <c r="T6" s="70">
        <v>5</v>
      </c>
      <c r="U6" s="70">
        <v>5</v>
      </c>
      <c r="V6" s="6"/>
      <c r="W6" s="7"/>
      <c r="Y6">
        <f t="shared" ref="Y6:Y21" si="0">C6*D6</f>
        <v>0</v>
      </c>
      <c r="Z6">
        <f t="shared" ref="Z6:Z21" si="1">C6*E6</f>
        <v>0</v>
      </c>
      <c r="AA6">
        <f t="shared" ref="AA6:AA21" si="2">C6*F6</f>
        <v>0</v>
      </c>
      <c r="AB6">
        <f t="shared" ref="AB6:AB21" si="3">C6*G6</f>
        <v>0</v>
      </c>
      <c r="AC6">
        <f t="shared" ref="AC6:AC21" si="4">C6*H6</f>
        <v>0</v>
      </c>
      <c r="AD6">
        <f t="shared" ref="AD6:AD21" si="5">C6*I6</f>
        <v>0</v>
      </c>
      <c r="AE6">
        <f t="shared" ref="AE6:AE21" si="6">C6*J6</f>
        <v>0</v>
      </c>
      <c r="AF6">
        <f t="shared" ref="AF6:AF21" si="7">C6*K6</f>
        <v>0</v>
      </c>
      <c r="AG6">
        <f t="shared" ref="AG6:AG21" si="8">C6*L6</f>
        <v>0</v>
      </c>
      <c r="AH6">
        <f t="shared" ref="AH6:AH21" si="9">C6*M6</f>
        <v>0</v>
      </c>
      <c r="AI6">
        <f t="shared" ref="AI6:AI21" si="10">C6*N6</f>
        <v>0</v>
      </c>
      <c r="AJ6">
        <f t="shared" ref="AJ6:AJ21" si="11">C6*O6</f>
        <v>0</v>
      </c>
      <c r="AK6">
        <f t="shared" ref="AK6:AK21" si="12">C6*P6</f>
        <v>0</v>
      </c>
      <c r="AL6">
        <f t="shared" ref="AL6:AL21" si="13">C6*Q6</f>
        <v>0</v>
      </c>
      <c r="AM6">
        <f t="shared" ref="AM6:AM21" si="14">C6*R6</f>
        <v>0</v>
      </c>
    </row>
    <row r="7" spans="1:39" x14ac:dyDescent="0.35">
      <c r="A7" s="69"/>
      <c r="B7" s="71" t="s">
        <v>23</v>
      </c>
      <c r="C7" s="12">
        <v>3</v>
      </c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69">
        <v>4</v>
      </c>
      <c r="T7" s="70">
        <v>5</v>
      </c>
      <c r="U7" s="70">
        <v>2</v>
      </c>
      <c r="V7" s="6"/>
      <c r="W7" s="7"/>
      <c r="Y7">
        <f t="shared" si="0"/>
        <v>0</v>
      </c>
      <c r="Z7">
        <f t="shared" si="1"/>
        <v>0</v>
      </c>
      <c r="AA7">
        <f t="shared" si="2"/>
        <v>0</v>
      </c>
      <c r="AB7">
        <f t="shared" si="3"/>
        <v>0</v>
      </c>
      <c r="AC7">
        <f t="shared" si="4"/>
        <v>0</v>
      </c>
      <c r="AD7">
        <f t="shared" si="5"/>
        <v>0</v>
      </c>
      <c r="AE7">
        <f t="shared" si="6"/>
        <v>0</v>
      </c>
      <c r="AF7">
        <f t="shared" si="7"/>
        <v>0</v>
      </c>
      <c r="AG7">
        <f t="shared" si="8"/>
        <v>0</v>
      </c>
      <c r="AH7">
        <f t="shared" si="9"/>
        <v>0</v>
      </c>
      <c r="AI7">
        <f t="shared" si="10"/>
        <v>0</v>
      </c>
      <c r="AJ7">
        <f t="shared" si="11"/>
        <v>0</v>
      </c>
      <c r="AK7">
        <f t="shared" si="12"/>
        <v>0</v>
      </c>
      <c r="AL7">
        <f t="shared" si="13"/>
        <v>0</v>
      </c>
      <c r="AM7">
        <f t="shared" si="14"/>
        <v>0</v>
      </c>
    </row>
    <row r="8" spans="1:39" x14ac:dyDescent="0.35">
      <c r="A8" s="69" t="s">
        <v>26</v>
      </c>
      <c r="B8" s="71" t="s">
        <v>27</v>
      </c>
      <c r="C8" s="12">
        <v>3</v>
      </c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69">
        <v>5</v>
      </c>
      <c r="T8" s="70">
        <v>3</v>
      </c>
      <c r="U8" s="70">
        <v>2</v>
      </c>
      <c r="V8" s="6"/>
      <c r="W8" s="7"/>
      <c r="Y8">
        <f t="shared" si="0"/>
        <v>0</v>
      </c>
      <c r="Z8">
        <f t="shared" si="1"/>
        <v>0</v>
      </c>
      <c r="AA8">
        <f t="shared" si="2"/>
        <v>0</v>
      </c>
      <c r="AB8">
        <f t="shared" si="3"/>
        <v>0</v>
      </c>
      <c r="AC8">
        <f t="shared" si="4"/>
        <v>0</v>
      </c>
      <c r="AD8">
        <f t="shared" si="5"/>
        <v>0</v>
      </c>
      <c r="AE8">
        <f t="shared" si="6"/>
        <v>0</v>
      </c>
      <c r="AF8">
        <f t="shared" si="7"/>
        <v>0</v>
      </c>
      <c r="AG8">
        <f t="shared" si="8"/>
        <v>0</v>
      </c>
      <c r="AH8">
        <f t="shared" si="9"/>
        <v>0</v>
      </c>
      <c r="AI8">
        <f t="shared" si="10"/>
        <v>0</v>
      </c>
      <c r="AJ8">
        <f t="shared" si="11"/>
        <v>0</v>
      </c>
      <c r="AK8">
        <f t="shared" si="12"/>
        <v>0</v>
      </c>
      <c r="AL8">
        <f t="shared" si="13"/>
        <v>0</v>
      </c>
      <c r="AM8">
        <f t="shared" si="14"/>
        <v>0</v>
      </c>
    </row>
    <row r="9" spans="1:39" x14ac:dyDescent="0.35">
      <c r="A9" s="69"/>
      <c r="B9" s="71" t="s">
        <v>28</v>
      </c>
      <c r="C9" s="12">
        <v>4</v>
      </c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69">
        <v>5</v>
      </c>
      <c r="T9" s="70">
        <v>2</v>
      </c>
      <c r="U9" s="70">
        <v>2</v>
      </c>
      <c r="V9" s="6"/>
      <c r="W9" s="7"/>
      <c r="Y9">
        <f t="shared" si="0"/>
        <v>0</v>
      </c>
      <c r="Z9">
        <f t="shared" si="1"/>
        <v>0</v>
      </c>
      <c r="AA9">
        <f t="shared" si="2"/>
        <v>0</v>
      </c>
      <c r="AB9">
        <f t="shared" si="3"/>
        <v>0</v>
      </c>
      <c r="AC9">
        <f t="shared" si="4"/>
        <v>0</v>
      </c>
      <c r="AD9">
        <f t="shared" si="5"/>
        <v>0</v>
      </c>
      <c r="AE9">
        <f t="shared" si="6"/>
        <v>0</v>
      </c>
      <c r="AF9">
        <f t="shared" si="7"/>
        <v>0</v>
      </c>
      <c r="AG9">
        <f t="shared" si="8"/>
        <v>0</v>
      </c>
      <c r="AH9">
        <f t="shared" si="9"/>
        <v>0</v>
      </c>
      <c r="AI9">
        <f t="shared" si="10"/>
        <v>0</v>
      </c>
      <c r="AJ9">
        <f t="shared" si="11"/>
        <v>0</v>
      </c>
      <c r="AK9">
        <f t="shared" si="12"/>
        <v>0</v>
      </c>
      <c r="AL9">
        <f t="shared" si="13"/>
        <v>0</v>
      </c>
      <c r="AM9">
        <f t="shared" si="14"/>
        <v>0</v>
      </c>
    </row>
    <row r="10" spans="1:39" x14ac:dyDescent="0.35">
      <c r="A10" s="69"/>
      <c r="B10" s="71" t="s">
        <v>29</v>
      </c>
      <c r="C10" s="12">
        <v>5</v>
      </c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69">
        <v>1</v>
      </c>
      <c r="T10" s="70">
        <v>2</v>
      </c>
      <c r="U10" s="70">
        <v>2</v>
      </c>
      <c r="V10" s="6"/>
      <c r="W10" s="7"/>
      <c r="Y10">
        <f t="shared" si="0"/>
        <v>0</v>
      </c>
      <c r="Z10">
        <f t="shared" si="1"/>
        <v>0</v>
      </c>
      <c r="AA10">
        <f t="shared" si="2"/>
        <v>0</v>
      </c>
      <c r="AB10">
        <f t="shared" si="3"/>
        <v>0</v>
      </c>
      <c r="AC10">
        <f t="shared" si="4"/>
        <v>0</v>
      </c>
      <c r="AD10">
        <f t="shared" si="5"/>
        <v>0</v>
      </c>
      <c r="AE10">
        <f t="shared" si="6"/>
        <v>0</v>
      </c>
      <c r="AF10">
        <f t="shared" si="7"/>
        <v>0</v>
      </c>
      <c r="AG10">
        <f t="shared" si="8"/>
        <v>0</v>
      </c>
      <c r="AH10">
        <f t="shared" si="9"/>
        <v>0</v>
      </c>
      <c r="AI10">
        <f t="shared" si="10"/>
        <v>0</v>
      </c>
      <c r="AJ10">
        <f t="shared" si="11"/>
        <v>0</v>
      </c>
      <c r="AK10">
        <f t="shared" si="12"/>
        <v>0</v>
      </c>
      <c r="AL10">
        <f t="shared" si="13"/>
        <v>0</v>
      </c>
      <c r="AM10">
        <f t="shared" si="14"/>
        <v>0</v>
      </c>
    </row>
    <row r="11" spans="1:39" x14ac:dyDescent="0.35">
      <c r="A11" s="69" t="s">
        <v>30</v>
      </c>
      <c r="B11" s="71" t="s">
        <v>31</v>
      </c>
      <c r="C11" s="12">
        <v>5</v>
      </c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69">
        <v>2</v>
      </c>
      <c r="T11" s="70">
        <v>3</v>
      </c>
      <c r="U11" s="70">
        <v>3</v>
      </c>
      <c r="V11" s="6"/>
      <c r="W11" s="7"/>
      <c r="Y11">
        <f t="shared" si="0"/>
        <v>0</v>
      </c>
      <c r="Z11">
        <f t="shared" si="1"/>
        <v>0</v>
      </c>
      <c r="AA11">
        <f t="shared" si="2"/>
        <v>0</v>
      </c>
      <c r="AB11">
        <f t="shared" si="3"/>
        <v>0</v>
      </c>
      <c r="AC11">
        <f t="shared" si="4"/>
        <v>0</v>
      </c>
      <c r="AD11">
        <f t="shared" si="5"/>
        <v>0</v>
      </c>
      <c r="AE11">
        <f t="shared" si="6"/>
        <v>0</v>
      </c>
      <c r="AF11">
        <f t="shared" si="7"/>
        <v>0</v>
      </c>
      <c r="AG11">
        <f t="shared" si="8"/>
        <v>0</v>
      </c>
      <c r="AH11">
        <f t="shared" si="9"/>
        <v>0</v>
      </c>
      <c r="AI11">
        <f t="shared" si="10"/>
        <v>0</v>
      </c>
      <c r="AJ11">
        <f t="shared" si="11"/>
        <v>0</v>
      </c>
      <c r="AK11">
        <f t="shared" si="12"/>
        <v>0</v>
      </c>
      <c r="AL11">
        <f t="shared" si="13"/>
        <v>0</v>
      </c>
      <c r="AM11">
        <f t="shared" si="14"/>
        <v>0</v>
      </c>
    </row>
    <row r="12" spans="1:39" x14ac:dyDescent="0.35">
      <c r="A12" s="69"/>
      <c r="B12" s="71" t="s">
        <v>32</v>
      </c>
      <c r="C12" s="12">
        <v>4</v>
      </c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69">
        <v>4</v>
      </c>
      <c r="T12" s="70">
        <v>2</v>
      </c>
      <c r="U12" s="70">
        <v>2</v>
      </c>
      <c r="V12" s="6"/>
      <c r="W12" s="7"/>
      <c r="Y12">
        <f t="shared" si="0"/>
        <v>0</v>
      </c>
      <c r="Z12">
        <f t="shared" si="1"/>
        <v>0</v>
      </c>
      <c r="AA12">
        <f t="shared" si="2"/>
        <v>0</v>
      </c>
      <c r="AB12">
        <f t="shared" si="3"/>
        <v>0</v>
      </c>
      <c r="AC12">
        <f t="shared" si="4"/>
        <v>0</v>
      </c>
      <c r="AD12">
        <f t="shared" si="5"/>
        <v>0</v>
      </c>
      <c r="AE12">
        <f t="shared" si="6"/>
        <v>0</v>
      </c>
      <c r="AF12">
        <f t="shared" si="7"/>
        <v>0</v>
      </c>
      <c r="AG12">
        <f t="shared" si="8"/>
        <v>0</v>
      </c>
      <c r="AH12">
        <f t="shared" si="9"/>
        <v>0</v>
      </c>
      <c r="AI12">
        <f t="shared" si="10"/>
        <v>0</v>
      </c>
      <c r="AJ12">
        <f t="shared" si="11"/>
        <v>0</v>
      </c>
      <c r="AK12">
        <f t="shared" si="12"/>
        <v>0</v>
      </c>
      <c r="AL12">
        <f t="shared" si="13"/>
        <v>0</v>
      </c>
      <c r="AM12">
        <f t="shared" si="14"/>
        <v>0</v>
      </c>
    </row>
    <row r="13" spans="1:39" x14ac:dyDescent="0.35">
      <c r="A13" s="69"/>
      <c r="B13" s="71" t="s">
        <v>33</v>
      </c>
      <c r="C13" s="12">
        <v>5</v>
      </c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69">
        <v>4</v>
      </c>
      <c r="T13" s="70">
        <v>4</v>
      </c>
      <c r="U13" s="70">
        <v>2</v>
      </c>
      <c r="V13" s="6"/>
      <c r="W13" s="7"/>
      <c r="Y13">
        <f t="shared" si="0"/>
        <v>0</v>
      </c>
      <c r="Z13">
        <f t="shared" si="1"/>
        <v>0</v>
      </c>
      <c r="AA13">
        <f t="shared" si="2"/>
        <v>0</v>
      </c>
      <c r="AB13">
        <f t="shared" si="3"/>
        <v>0</v>
      </c>
      <c r="AC13">
        <f t="shared" si="4"/>
        <v>0</v>
      </c>
      <c r="AD13">
        <f t="shared" si="5"/>
        <v>0</v>
      </c>
      <c r="AE13">
        <f t="shared" si="6"/>
        <v>0</v>
      </c>
      <c r="AF13">
        <f t="shared" si="7"/>
        <v>0</v>
      </c>
      <c r="AG13">
        <f t="shared" si="8"/>
        <v>0</v>
      </c>
      <c r="AH13">
        <f t="shared" si="9"/>
        <v>0</v>
      </c>
      <c r="AI13">
        <f t="shared" si="10"/>
        <v>0</v>
      </c>
      <c r="AJ13">
        <f t="shared" si="11"/>
        <v>0</v>
      </c>
      <c r="AK13">
        <f t="shared" si="12"/>
        <v>0</v>
      </c>
      <c r="AL13">
        <f t="shared" si="13"/>
        <v>0</v>
      </c>
      <c r="AM13">
        <f t="shared" si="14"/>
        <v>0</v>
      </c>
    </row>
    <row r="14" spans="1:39" x14ac:dyDescent="0.35">
      <c r="A14" s="69"/>
      <c r="B14" s="71" t="s">
        <v>34</v>
      </c>
      <c r="C14" s="12">
        <v>4</v>
      </c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69">
        <v>4</v>
      </c>
      <c r="T14" s="70">
        <v>4</v>
      </c>
      <c r="U14" s="70">
        <v>3</v>
      </c>
      <c r="V14" s="6"/>
      <c r="W14" s="7"/>
      <c r="Y14">
        <f t="shared" si="0"/>
        <v>0</v>
      </c>
      <c r="Z14">
        <f t="shared" si="1"/>
        <v>0</v>
      </c>
      <c r="AA14">
        <f t="shared" si="2"/>
        <v>0</v>
      </c>
      <c r="AB14">
        <f t="shared" si="3"/>
        <v>0</v>
      </c>
      <c r="AC14">
        <f t="shared" si="4"/>
        <v>0</v>
      </c>
      <c r="AD14">
        <f t="shared" si="5"/>
        <v>0</v>
      </c>
      <c r="AE14">
        <f t="shared" si="6"/>
        <v>0</v>
      </c>
      <c r="AF14">
        <f t="shared" si="7"/>
        <v>0</v>
      </c>
      <c r="AG14">
        <f t="shared" si="8"/>
        <v>0</v>
      </c>
      <c r="AH14">
        <f t="shared" si="9"/>
        <v>0</v>
      </c>
      <c r="AI14">
        <f t="shared" si="10"/>
        <v>0</v>
      </c>
      <c r="AJ14">
        <f t="shared" si="11"/>
        <v>0</v>
      </c>
      <c r="AK14">
        <f t="shared" si="12"/>
        <v>0</v>
      </c>
      <c r="AL14">
        <f t="shared" si="13"/>
        <v>0</v>
      </c>
      <c r="AM14">
        <f t="shared" si="14"/>
        <v>0</v>
      </c>
    </row>
    <row r="15" spans="1:39" x14ac:dyDescent="0.35">
      <c r="A15" s="69"/>
      <c r="B15" s="71" t="s">
        <v>35</v>
      </c>
      <c r="C15" s="12">
        <v>3</v>
      </c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69">
        <v>4</v>
      </c>
      <c r="T15" s="70">
        <v>4</v>
      </c>
      <c r="U15" s="70">
        <v>3</v>
      </c>
      <c r="V15" s="6"/>
      <c r="W15" s="7"/>
      <c r="Y15">
        <f t="shared" si="0"/>
        <v>0</v>
      </c>
      <c r="Z15">
        <f t="shared" si="1"/>
        <v>0</v>
      </c>
      <c r="AA15">
        <f t="shared" si="2"/>
        <v>0</v>
      </c>
      <c r="AB15">
        <f t="shared" si="3"/>
        <v>0</v>
      </c>
      <c r="AC15">
        <f t="shared" si="4"/>
        <v>0</v>
      </c>
      <c r="AD15">
        <f t="shared" si="5"/>
        <v>0</v>
      </c>
      <c r="AE15">
        <f t="shared" si="6"/>
        <v>0</v>
      </c>
      <c r="AF15">
        <f t="shared" si="7"/>
        <v>0</v>
      </c>
      <c r="AG15">
        <f t="shared" si="8"/>
        <v>0</v>
      </c>
      <c r="AH15">
        <f t="shared" si="9"/>
        <v>0</v>
      </c>
      <c r="AI15">
        <f t="shared" si="10"/>
        <v>0</v>
      </c>
      <c r="AJ15">
        <f t="shared" si="11"/>
        <v>0</v>
      </c>
      <c r="AK15">
        <f t="shared" si="12"/>
        <v>0</v>
      </c>
      <c r="AL15">
        <f t="shared" si="13"/>
        <v>0</v>
      </c>
      <c r="AM15">
        <f t="shared" si="14"/>
        <v>0</v>
      </c>
    </row>
    <row r="16" spans="1:39" x14ac:dyDescent="0.35">
      <c r="A16" s="69"/>
      <c r="B16" s="71" t="s">
        <v>44</v>
      </c>
      <c r="C16" s="12">
        <v>4</v>
      </c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69">
        <v>4</v>
      </c>
      <c r="T16" s="70">
        <v>3</v>
      </c>
      <c r="U16" s="70">
        <v>4</v>
      </c>
      <c r="V16" s="6"/>
      <c r="W16" s="7"/>
      <c r="Y16">
        <f t="shared" si="0"/>
        <v>0</v>
      </c>
      <c r="Z16">
        <f t="shared" si="1"/>
        <v>0</v>
      </c>
      <c r="AA16">
        <f t="shared" si="2"/>
        <v>0</v>
      </c>
      <c r="AB16">
        <f t="shared" si="3"/>
        <v>0</v>
      </c>
      <c r="AC16">
        <f t="shared" si="4"/>
        <v>0</v>
      </c>
      <c r="AD16">
        <f t="shared" si="5"/>
        <v>0</v>
      </c>
      <c r="AE16">
        <f t="shared" si="6"/>
        <v>0</v>
      </c>
      <c r="AF16">
        <f t="shared" si="7"/>
        <v>0</v>
      </c>
      <c r="AG16">
        <f t="shared" si="8"/>
        <v>0</v>
      </c>
      <c r="AH16">
        <f t="shared" si="9"/>
        <v>0</v>
      </c>
      <c r="AI16">
        <f t="shared" si="10"/>
        <v>0</v>
      </c>
      <c r="AJ16">
        <f t="shared" si="11"/>
        <v>0</v>
      </c>
      <c r="AK16">
        <f t="shared" si="12"/>
        <v>0</v>
      </c>
      <c r="AL16">
        <f t="shared" si="13"/>
        <v>0</v>
      </c>
      <c r="AM16">
        <f t="shared" si="14"/>
        <v>0</v>
      </c>
    </row>
    <row r="17" spans="1:39" x14ac:dyDescent="0.35">
      <c r="A17" s="69"/>
      <c r="B17" s="71" t="s">
        <v>36</v>
      </c>
      <c r="C17" s="12">
        <v>4</v>
      </c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69">
        <v>4</v>
      </c>
      <c r="T17" s="70">
        <v>3</v>
      </c>
      <c r="U17" s="70">
        <v>5</v>
      </c>
      <c r="V17" s="6"/>
      <c r="W17" s="7"/>
      <c r="Y17">
        <f t="shared" si="0"/>
        <v>0</v>
      </c>
      <c r="Z17">
        <f t="shared" si="1"/>
        <v>0</v>
      </c>
      <c r="AA17">
        <f t="shared" si="2"/>
        <v>0</v>
      </c>
      <c r="AB17">
        <f t="shared" si="3"/>
        <v>0</v>
      </c>
      <c r="AC17">
        <f t="shared" si="4"/>
        <v>0</v>
      </c>
      <c r="AD17">
        <f t="shared" si="5"/>
        <v>0</v>
      </c>
      <c r="AE17">
        <f t="shared" si="6"/>
        <v>0</v>
      </c>
      <c r="AF17">
        <f t="shared" si="7"/>
        <v>0</v>
      </c>
      <c r="AG17">
        <f t="shared" si="8"/>
        <v>0</v>
      </c>
      <c r="AH17">
        <f t="shared" si="9"/>
        <v>0</v>
      </c>
      <c r="AI17">
        <f t="shared" si="10"/>
        <v>0</v>
      </c>
      <c r="AJ17">
        <f t="shared" si="11"/>
        <v>0</v>
      </c>
      <c r="AK17">
        <f t="shared" si="12"/>
        <v>0</v>
      </c>
      <c r="AL17">
        <f t="shared" si="13"/>
        <v>0</v>
      </c>
      <c r="AM17">
        <f t="shared" si="14"/>
        <v>0</v>
      </c>
    </row>
    <row r="18" spans="1:39" x14ac:dyDescent="0.35">
      <c r="A18" s="69" t="s">
        <v>37</v>
      </c>
      <c r="B18" s="71" t="s">
        <v>38</v>
      </c>
      <c r="C18" s="12">
        <v>5</v>
      </c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69">
        <v>4</v>
      </c>
      <c r="T18" s="70">
        <v>5</v>
      </c>
      <c r="U18" s="70">
        <v>3</v>
      </c>
      <c r="V18" s="6"/>
      <c r="W18" s="7"/>
      <c r="Y18">
        <f t="shared" si="0"/>
        <v>0</v>
      </c>
      <c r="Z18">
        <f t="shared" si="1"/>
        <v>0</v>
      </c>
      <c r="AA18">
        <f t="shared" si="2"/>
        <v>0</v>
      </c>
      <c r="AB18">
        <f t="shared" si="3"/>
        <v>0</v>
      </c>
      <c r="AC18">
        <f t="shared" si="4"/>
        <v>0</v>
      </c>
      <c r="AD18">
        <f t="shared" si="5"/>
        <v>0</v>
      </c>
      <c r="AE18">
        <f t="shared" si="6"/>
        <v>0</v>
      </c>
      <c r="AF18">
        <f t="shared" si="7"/>
        <v>0</v>
      </c>
      <c r="AG18">
        <f t="shared" si="8"/>
        <v>0</v>
      </c>
      <c r="AH18">
        <f t="shared" si="9"/>
        <v>0</v>
      </c>
      <c r="AI18">
        <f t="shared" si="10"/>
        <v>0</v>
      </c>
      <c r="AJ18">
        <f t="shared" si="11"/>
        <v>0</v>
      </c>
      <c r="AK18">
        <f t="shared" si="12"/>
        <v>0</v>
      </c>
      <c r="AL18">
        <f t="shared" si="13"/>
        <v>0</v>
      </c>
      <c r="AM18">
        <f t="shared" si="14"/>
        <v>0</v>
      </c>
    </row>
    <row r="19" spans="1:39" x14ac:dyDescent="0.35">
      <c r="A19" s="69"/>
      <c r="B19" s="71" t="s">
        <v>39</v>
      </c>
      <c r="C19" s="12">
        <v>4</v>
      </c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77"/>
      <c r="O19" s="77"/>
      <c r="P19" s="77"/>
      <c r="Q19" s="77"/>
      <c r="R19" s="77"/>
      <c r="S19" s="69">
        <v>4</v>
      </c>
      <c r="T19" s="70">
        <v>2</v>
      </c>
      <c r="U19" s="70">
        <v>4</v>
      </c>
      <c r="V19" s="6"/>
      <c r="W19" s="7"/>
      <c r="Y19">
        <f t="shared" si="0"/>
        <v>0</v>
      </c>
      <c r="Z19">
        <f t="shared" si="1"/>
        <v>0</v>
      </c>
      <c r="AA19">
        <f t="shared" si="2"/>
        <v>0</v>
      </c>
      <c r="AB19">
        <f t="shared" si="3"/>
        <v>0</v>
      </c>
      <c r="AC19">
        <f t="shared" si="4"/>
        <v>0</v>
      </c>
      <c r="AD19">
        <f t="shared" si="5"/>
        <v>0</v>
      </c>
      <c r="AE19">
        <f t="shared" si="6"/>
        <v>0</v>
      </c>
      <c r="AF19">
        <f t="shared" si="7"/>
        <v>0</v>
      </c>
      <c r="AG19">
        <f t="shared" si="8"/>
        <v>0</v>
      </c>
      <c r="AH19">
        <f t="shared" si="9"/>
        <v>0</v>
      </c>
      <c r="AI19">
        <f t="shared" si="10"/>
        <v>0</v>
      </c>
      <c r="AJ19">
        <f t="shared" si="11"/>
        <v>0</v>
      </c>
      <c r="AK19">
        <f t="shared" si="12"/>
        <v>0</v>
      </c>
      <c r="AL19">
        <f t="shared" si="13"/>
        <v>0</v>
      </c>
      <c r="AM19">
        <f t="shared" si="14"/>
        <v>0</v>
      </c>
    </row>
    <row r="20" spans="1:39" x14ac:dyDescent="0.35">
      <c r="A20" s="69"/>
      <c r="B20" s="71" t="s">
        <v>40</v>
      </c>
      <c r="C20" s="12">
        <v>4</v>
      </c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69">
        <v>4</v>
      </c>
      <c r="T20" s="70">
        <v>3</v>
      </c>
      <c r="U20" s="70">
        <v>4</v>
      </c>
      <c r="V20" s="6"/>
      <c r="W20" s="7"/>
      <c r="Y20">
        <f t="shared" si="0"/>
        <v>0</v>
      </c>
      <c r="Z20">
        <f t="shared" si="1"/>
        <v>0</v>
      </c>
      <c r="AA20">
        <f t="shared" si="2"/>
        <v>0</v>
      </c>
      <c r="AB20">
        <f t="shared" si="3"/>
        <v>0</v>
      </c>
      <c r="AC20">
        <f t="shared" si="4"/>
        <v>0</v>
      </c>
      <c r="AD20">
        <f t="shared" si="5"/>
        <v>0</v>
      </c>
      <c r="AE20">
        <f t="shared" si="6"/>
        <v>0</v>
      </c>
      <c r="AF20">
        <f t="shared" si="7"/>
        <v>0</v>
      </c>
      <c r="AG20">
        <f t="shared" si="8"/>
        <v>0</v>
      </c>
      <c r="AH20">
        <f t="shared" si="9"/>
        <v>0</v>
      </c>
      <c r="AI20">
        <f t="shared" si="10"/>
        <v>0</v>
      </c>
      <c r="AJ20">
        <f t="shared" si="11"/>
        <v>0</v>
      </c>
      <c r="AK20">
        <f t="shared" si="12"/>
        <v>0</v>
      </c>
      <c r="AL20">
        <f t="shared" si="13"/>
        <v>0</v>
      </c>
      <c r="AM20">
        <f t="shared" si="14"/>
        <v>0</v>
      </c>
    </row>
    <row r="21" spans="1:39" x14ac:dyDescent="0.35">
      <c r="A21" s="69" t="s">
        <v>41</v>
      </c>
      <c r="B21" s="71" t="s">
        <v>42</v>
      </c>
      <c r="C21" s="12">
        <v>3</v>
      </c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  <c r="S21" s="69">
        <v>1</v>
      </c>
      <c r="T21" s="70">
        <v>3</v>
      </c>
      <c r="U21" s="70">
        <v>4</v>
      </c>
      <c r="V21" s="6"/>
      <c r="W21" s="7"/>
      <c r="Y21">
        <f t="shared" si="0"/>
        <v>0</v>
      </c>
      <c r="Z21">
        <f t="shared" si="1"/>
        <v>0</v>
      </c>
      <c r="AA21">
        <f t="shared" si="2"/>
        <v>0</v>
      </c>
      <c r="AB21">
        <f t="shared" si="3"/>
        <v>0</v>
      </c>
      <c r="AC21">
        <f t="shared" si="4"/>
        <v>0</v>
      </c>
      <c r="AD21">
        <f t="shared" si="5"/>
        <v>0</v>
      </c>
      <c r="AE21">
        <f t="shared" si="6"/>
        <v>0</v>
      </c>
      <c r="AF21">
        <f t="shared" si="7"/>
        <v>0</v>
      </c>
      <c r="AG21">
        <f t="shared" si="8"/>
        <v>0</v>
      </c>
      <c r="AH21">
        <f t="shared" si="9"/>
        <v>0</v>
      </c>
      <c r="AI21">
        <f t="shared" si="10"/>
        <v>0</v>
      </c>
      <c r="AJ21">
        <f t="shared" si="11"/>
        <v>0</v>
      </c>
      <c r="AK21">
        <f t="shared" si="12"/>
        <v>0</v>
      </c>
      <c r="AL21">
        <f t="shared" si="13"/>
        <v>0</v>
      </c>
      <c r="AM21">
        <f t="shared" si="14"/>
        <v>0</v>
      </c>
    </row>
    <row r="22" spans="1:39" ht="13.15" thickBot="1" x14ac:dyDescent="0.4">
      <c r="A22" s="69"/>
      <c r="B22" s="71" t="s">
        <v>43</v>
      </c>
      <c r="C22" s="12">
        <v>5</v>
      </c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69">
        <v>5</v>
      </c>
      <c r="T22" s="70">
        <v>1</v>
      </c>
      <c r="U22" s="70">
        <v>3</v>
      </c>
      <c r="V22" s="6"/>
      <c r="W22" s="7"/>
      <c r="Y22">
        <f t="shared" ref="Y22:Y30" si="15">C22*D22</f>
        <v>0</v>
      </c>
      <c r="Z22">
        <f t="shared" ref="Z22:Z30" si="16">C22*E22</f>
        <v>0</v>
      </c>
      <c r="AA22">
        <f t="shared" ref="AA22:AA30" si="17">C22*F22</f>
        <v>0</v>
      </c>
      <c r="AB22">
        <f t="shared" ref="AB22:AB30" si="18">C22*G22</f>
        <v>0</v>
      </c>
      <c r="AC22">
        <f t="shared" ref="AC22:AC30" si="19">C22*H22</f>
        <v>0</v>
      </c>
      <c r="AD22">
        <f t="shared" ref="AD22:AD30" si="20">C22*I22</f>
        <v>0</v>
      </c>
      <c r="AE22">
        <f t="shared" ref="AE22:AE30" si="21">C22*J22</f>
        <v>0</v>
      </c>
      <c r="AF22">
        <f t="shared" ref="AF22:AF30" si="22">C22*K22</f>
        <v>0</v>
      </c>
      <c r="AG22">
        <f t="shared" ref="AG22:AG30" si="23">C22*L22</f>
        <v>0</v>
      </c>
      <c r="AH22">
        <f t="shared" ref="AH22:AH30" si="24">C22*M22</f>
        <v>0</v>
      </c>
      <c r="AI22">
        <f t="shared" ref="AI22:AI30" si="25">C22*N22</f>
        <v>0</v>
      </c>
      <c r="AJ22">
        <f t="shared" ref="AJ22:AJ30" si="26">C22*O22</f>
        <v>0</v>
      </c>
      <c r="AK22">
        <f t="shared" ref="AK22:AK30" si="27">C22*P22</f>
        <v>0</v>
      </c>
      <c r="AL22">
        <f t="shared" ref="AL22:AL30" si="28">C22*Q22</f>
        <v>0</v>
      </c>
      <c r="AM22">
        <f t="shared" ref="AM22:AM30" si="29">C22*R22</f>
        <v>0</v>
      </c>
    </row>
    <row r="23" spans="1:39" ht="13.15" hidden="1" thickBot="1" x14ac:dyDescent="0.4">
      <c r="A23" s="69"/>
      <c r="B23" s="71"/>
      <c r="C23" s="12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69"/>
      <c r="T23" s="70"/>
      <c r="U23" s="70"/>
      <c r="V23" s="6"/>
      <c r="W23" s="7"/>
      <c r="Y23">
        <f t="shared" si="15"/>
        <v>0</v>
      </c>
      <c r="Z23">
        <f t="shared" si="16"/>
        <v>0</v>
      </c>
      <c r="AA23">
        <f t="shared" si="17"/>
        <v>0</v>
      </c>
      <c r="AB23">
        <f t="shared" si="18"/>
        <v>0</v>
      </c>
      <c r="AC23">
        <f t="shared" si="19"/>
        <v>0</v>
      </c>
      <c r="AD23">
        <f t="shared" si="20"/>
        <v>0</v>
      </c>
      <c r="AE23">
        <f t="shared" si="21"/>
        <v>0</v>
      </c>
      <c r="AF23">
        <f t="shared" si="22"/>
        <v>0</v>
      </c>
      <c r="AG23">
        <f t="shared" si="23"/>
        <v>0</v>
      </c>
      <c r="AH23">
        <f t="shared" si="24"/>
        <v>0</v>
      </c>
      <c r="AI23">
        <f t="shared" si="25"/>
        <v>0</v>
      </c>
      <c r="AJ23">
        <f t="shared" si="26"/>
        <v>0</v>
      </c>
      <c r="AK23">
        <f t="shared" si="27"/>
        <v>0</v>
      </c>
      <c r="AL23">
        <f t="shared" si="28"/>
        <v>0</v>
      </c>
      <c r="AM23">
        <f t="shared" si="29"/>
        <v>0</v>
      </c>
    </row>
    <row r="24" spans="1:39" ht="13.15" hidden="1" thickBot="1" x14ac:dyDescent="0.4">
      <c r="A24" s="69"/>
      <c r="B24" s="71"/>
      <c r="C24" s="12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69"/>
      <c r="T24" s="70"/>
      <c r="U24" s="70"/>
      <c r="V24" s="6"/>
      <c r="W24" s="7"/>
      <c r="Y24">
        <f t="shared" si="15"/>
        <v>0</v>
      </c>
      <c r="Z24">
        <f t="shared" si="16"/>
        <v>0</v>
      </c>
      <c r="AA24">
        <f t="shared" si="17"/>
        <v>0</v>
      </c>
      <c r="AB24">
        <f t="shared" si="18"/>
        <v>0</v>
      </c>
      <c r="AC24">
        <f t="shared" si="19"/>
        <v>0</v>
      </c>
      <c r="AD24">
        <f t="shared" si="20"/>
        <v>0</v>
      </c>
      <c r="AE24">
        <f t="shared" si="21"/>
        <v>0</v>
      </c>
      <c r="AF24">
        <f t="shared" si="22"/>
        <v>0</v>
      </c>
      <c r="AG24">
        <f t="shared" si="23"/>
        <v>0</v>
      </c>
      <c r="AH24">
        <f t="shared" si="24"/>
        <v>0</v>
      </c>
      <c r="AI24">
        <f t="shared" si="25"/>
        <v>0</v>
      </c>
      <c r="AJ24">
        <f t="shared" si="26"/>
        <v>0</v>
      </c>
      <c r="AK24">
        <f t="shared" si="27"/>
        <v>0</v>
      </c>
      <c r="AL24">
        <f t="shared" si="28"/>
        <v>0</v>
      </c>
      <c r="AM24">
        <f t="shared" si="29"/>
        <v>0</v>
      </c>
    </row>
    <row r="25" spans="1:39" ht="13.15" hidden="1" thickBot="1" x14ac:dyDescent="0.4">
      <c r="A25" s="69"/>
      <c r="B25" s="71"/>
      <c r="C25" s="12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69"/>
      <c r="T25" s="70"/>
      <c r="U25" s="70"/>
      <c r="V25" s="6"/>
      <c r="W25" s="7"/>
      <c r="Y25">
        <f t="shared" si="15"/>
        <v>0</v>
      </c>
      <c r="Z25">
        <f t="shared" si="16"/>
        <v>0</v>
      </c>
      <c r="AA25">
        <f t="shared" si="17"/>
        <v>0</v>
      </c>
      <c r="AB25">
        <f t="shared" si="18"/>
        <v>0</v>
      </c>
      <c r="AC25">
        <f t="shared" si="19"/>
        <v>0</v>
      </c>
      <c r="AD25">
        <f t="shared" si="20"/>
        <v>0</v>
      </c>
      <c r="AE25">
        <f t="shared" si="21"/>
        <v>0</v>
      </c>
      <c r="AF25">
        <f t="shared" si="22"/>
        <v>0</v>
      </c>
      <c r="AG25">
        <f t="shared" si="23"/>
        <v>0</v>
      </c>
      <c r="AH25">
        <f t="shared" si="24"/>
        <v>0</v>
      </c>
      <c r="AI25">
        <f t="shared" si="25"/>
        <v>0</v>
      </c>
      <c r="AJ25">
        <f t="shared" si="26"/>
        <v>0</v>
      </c>
      <c r="AK25">
        <f t="shared" si="27"/>
        <v>0</v>
      </c>
      <c r="AL25">
        <f t="shared" si="28"/>
        <v>0</v>
      </c>
      <c r="AM25">
        <f t="shared" si="29"/>
        <v>0</v>
      </c>
    </row>
    <row r="26" spans="1:39" ht="13.15" hidden="1" thickBot="1" x14ac:dyDescent="0.4">
      <c r="A26" s="69"/>
      <c r="B26" s="71"/>
      <c r="C26" s="12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69"/>
      <c r="T26" s="70"/>
      <c r="U26" s="70"/>
      <c r="V26" s="6"/>
      <c r="W26" s="7"/>
      <c r="Y26">
        <f t="shared" si="15"/>
        <v>0</v>
      </c>
      <c r="Z26">
        <f t="shared" si="16"/>
        <v>0</v>
      </c>
      <c r="AA26">
        <f t="shared" si="17"/>
        <v>0</v>
      </c>
      <c r="AB26">
        <f t="shared" si="18"/>
        <v>0</v>
      </c>
      <c r="AC26">
        <f t="shared" si="19"/>
        <v>0</v>
      </c>
      <c r="AD26">
        <f t="shared" si="20"/>
        <v>0</v>
      </c>
      <c r="AE26">
        <f t="shared" si="21"/>
        <v>0</v>
      </c>
      <c r="AF26">
        <f t="shared" si="22"/>
        <v>0</v>
      </c>
      <c r="AG26">
        <f t="shared" si="23"/>
        <v>0</v>
      </c>
      <c r="AH26">
        <f t="shared" si="24"/>
        <v>0</v>
      </c>
      <c r="AI26">
        <f t="shared" si="25"/>
        <v>0</v>
      </c>
      <c r="AJ26">
        <f t="shared" si="26"/>
        <v>0</v>
      </c>
      <c r="AK26">
        <f t="shared" si="27"/>
        <v>0</v>
      </c>
      <c r="AL26">
        <f t="shared" si="28"/>
        <v>0</v>
      </c>
      <c r="AM26">
        <f t="shared" si="29"/>
        <v>0</v>
      </c>
    </row>
    <row r="27" spans="1:39" ht="13.15" hidden="1" thickBot="1" x14ac:dyDescent="0.4">
      <c r="A27" s="69"/>
      <c r="B27" s="71"/>
      <c r="C27" s="12"/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69"/>
      <c r="T27" s="70"/>
      <c r="U27" s="70"/>
      <c r="V27" s="6"/>
      <c r="W27" s="7"/>
      <c r="Y27">
        <f t="shared" si="15"/>
        <v>0</v>
      </c>
      <c r="Z27">
        <f t="shared" si="16"/>
        <v>0</v>
      </c>
      <c r="AA27">
        <f t="shared" si="17"/>
        <v>0</v>
      </c>
      <c r="AB27">
        <f t="shared" si="18"/>
        <v>0</v>
      </c>
      <c r="AC27">
        <f t="shared" si="19"/>
        <v>0</v>
      </c>
      <c r="AD27">
        <f t="shared" si="20"/>
        <v>0</v>
      </c>
      <c r="AE27">
        <f t="shared" si="21"/>
        <v>0</v>
      </c>
      <c r="AF27">
        <f t="shared" si="22"/>
        <v>0</v>
      </c>
      <c r="AG27">
        <f t="shared" si="23"/>
        <v>0</v>
      </c>
      <c r="AH27">
        <f t="shared" si="24"/>
        <v>0</v>
      </c>
      <c r="AI27">
        <f t="shared" si="25"/>
        <v>0</v>
      </c>
      <c r="AJ27">
        <f t="shared" si="26"/>
        <v>0</v>
      </c>
      <c r="AK27">
        <f t="shared" si="27"/>
        <v>0</v>
      </c>
      <c r="AL27">
        <f t="shared" si="28"/>
        <v>0</v>
      </c>
      <c r="AM27">
        <f t="shared" si="29"/>
        <v>0</v>
      </c>
    </row>
    <row r="28" spans="1:39" ht="13.15" hidden="1" thickBot="1" x14ac:dyDescent="0.4">
      <c r="A28" s="69"/>
      <c r="B28" s="71"/>
      <c r="C28" s="12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69"/>
      <c r="T28" s="70"/>
      <c r="U28" s="70"/>
      <c r="V28" s="6"/>
      <c r="W28" s="7"/>
      <c r="Y28">
        <f t="shared" si="15"/>
        <v>0</v>
      </c>
      <c r="Z28">
        <f t="shared" si="16"/>
        <v>0</v>
      </c>
      <c r="AA28">
        <f t="shared" si="17"/>
        <v>0</v>
      </c>
      <c r="AB28">
        <f t="shared" si="18"/>
        <v>0</v>
      </c>
      <c r="AC28">
        <f t="shared" si="19"/>
        <v>0</v>
      </c>
      <c r="AD28">
        <f t="shared" si="20"/>
        <v>0</v>
      </c>
      <c r="AE28">
        <f t="shared" si="21"/>
        <v>0</v>
      </c>
      <c r="AF28">
        <f t="shared" si="22"/>
        <v>0</v>
      </c>
      <c r="AG28">
        <f t="shared" si="23"/>
        <v>0</v>
      </c>
      <c r="AH28">
        <f t="shared" si="24"/>
        <v>0</v>
      </c>
      <c r="AI28">
        <f t="shared" si="25"/>
        <v>0</v>
      </c>
      <c r="AJ28">
        <f t="shared" si="26"/>
        <v>0</v>
      </c>
      <c r="AK28">
        <f t="shared" si="27"/>
        <v>0</v>
      </c>
      <c r="AL28">
        <f t="shared" si="28"/>
        <v>0</v>
      </c>
      <c r="AM28">
        <f t="shared" si="29"/>
        <v>0</v>
      </c>
    </row>
    <row r="29" spans="1:39" ht="13.15" hidden="1" thickBot="1" x14ac:dyDescent="0.4">
      <c r="A29" s="69"/>
      <c r="B29" s="71"/>
      <c r="C29" s="12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69"/>
      <c r="T29" s="70"/>
      <c r="U29" s="70"/>
      <c r="V29" s="6"/>
      <c r="W29" s="7"/>
      <c r="Y29">
        <f t="shared" si="15"/>
        <v>0</v>
      </c>
      <c r="Z29">
        <f t="shared" si="16"/>
        <v>0</v>
      </c>
      <c r="AA29">
        <f t="shared" si="17"/>
        <v>0</v>
      </c>
      <c r="AB29">
        <f t="shared" si="18"/>
        <v>0</v>
      </c>
      <c r="AC29">
        <f t="shared" si="19"/>
        <v>0</v>
      </c>
      <c r="AD29">
        <f t="shared" si="20"/>
        <v>0</v>
      </c>
      <c r="AE29">
        <f t="shared" si="21"/>
        <v>0</v>
      </c>
      <c r="AF29">
        <f t="shared" si="22"/>
        <v>0</v>
      </c>
      <c r="AG29">
        <f t="shared" si="23"/>
        <v>0</v>
      </c>
      <c r="AH29">
        <f t="shared" si="24"/>
        <v>0</v>
      </c>
      <c r="AI29">
        <f t="shared" si="25"/>
        <v>0</v>
      </c>
      <c r="AJ29">
        <f t="shared" si="26"/>
        <v>0</v>
      </c>
      <c r="AK29">
        <f t="shared" si="27"/>
        <v>0</v>
      </c>
      <c r="AL29">
        <f t="shared" si="28"/>
        <v>0</v>
      </c>
      <c r="AM29">
        <f t="shared" si="29"/>
        <v>0</v>
      </c>
    </row>
    <row r="30" spans="1:39" ht="13.15" hidden="1" thickBot="1" x14ac:dyDescent="0.4">
      <c r="A30" s="72"/>
      <c r="B30" s="74"/>
      <c r="C30" s="13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2"/>
      <c r="T30" s="73"/>
      <c r="U30" s="73"/>
      <c r="V30" s="8"/>
      <c r="W30" s="9"/>
      <c r="Y30">
        <f t="shared" si="15"/>
        <v>0</v>
      </c>
      <c r="Z30">
        <f t="shared" si="16"/>
        <v>0</v>
      </c>
      <c r="AA30">
        <f t="shared" si="17"/>
        <v>0</v>
      </c>
      <c r="AB30">
        <f t="shared" si="18"/>
        <v>0</v>
      </c>
      <c r="AC30">
        <f t="shared" si="19"/>
        <v>0</v>
      </c>
      <c r="AD30">
        <f t="shared" si="20"/>
        <v>0</v>
      </c>
      <c r="AE30">
        <f t="shared" si="21"/>
        <v>0</v>
      </c>
      <c r="AF30">
        <f t="shared" si="22"/>
        <v>0</v>
      </c>
      <c r="AG30">
        <f t="shared" si="23"/>
        <v>0</v>
      </c>
      <c r="AH30">
        <f t="shared" si="24"/>
        <v>0</v>
      </c>
      <c r="AI30">
        <f t="shared" si="25"/>
        <v>0</v>
      </c>
      <c r="AJ30">
        <f t="shared" si="26"/>
        <v>0</v>
      </c>
      <c r="AK30">
        <f t="shared" si="27"/>
        <v>0</v>
      </c>
      <c r="AL30">
        <f t="shared" si="28"/>
        <v>0</v>
      </c>
      <c r="AM30">
        <f t="shared" si="29"/>
        <v>0</v>
      </c>
    </row>
    <row r="31" spans="1:39" ht="13.5" thickBot="1" x14ac:dyDescent="0.45">
      <c r="B31" s="2" t="s">
        <v>5</v>
      </c>
      <c r="C31" s="2"/>
      <c r="D31" s="10">
        <f t="shared" ref="D31:R31" si="30">Y31</f>
        <v>0</v>
      </c>
      <c r="E31" s="10">
        <f t="shared" si="30"/>
        <v>0</v>
      </c>
      <c r="F31" s="10">
        <f t="shared" si="30"/>
        <v>0</v>
      </c>
      <c r="G31" s="81">
        <f t="shared" si="30"/>
        <v>0</v>
      </c>
      <c r="H31" s="81">
        <f t="shared" si="30"/>
        <v>0</v>
      </c>
      <c r="I31" s="81">
        <f t="shared" si="30"/>
        <v>0</v>
      </c>
      <c r="J31" s="81">
        <f t="shared" si="30"/>
        <v>0</v>
      </c>
      <c r="K31" s="81">
        <f t="shared" si="30"/>
        <v>0</v>
      </c>
      <c r="L31" s="81">
        <f t="shared" si="30"/>
        <v>0</v>
      </c>
      <c r="M31" s="81">
        <f t="shared" si="30"/>
        <v>0</v>
      </c>
      <c r="N31" s="81">
        <f t="shared" si="30"/>
        <v>0</v>
      </c>
      <c r="O31" s="81">
        <f t="shared" si="30"/>
        <v>0</v>
      </c>
      <c r="P31" s="81">
        <f t="shared" si="30"/>
        <v>0</v>
      </c>
      <c r="Q31" s="10">
        <f t="shared" si="30"/>
        <v>0</v>
      </c>
      <c r="R31" s="40">
        <f t="shared" si="30"/>
        <v>0</v>
      </c>
      <c r="S31" s="80" t="s">
        <v>48</v>
      </c>
      <c r="T31" s="39"/>
      <c r="U31" s="39"/>
      <c r="V31" s="39"/>
      <c r="W31" s="39"/>
      <c r="Y31">
        <f>SUM(Y5:Y30)</f>
        <v>0</v>
      </c>
      <c r="Z31">
        <f t="shared" ref="Z31:AM31" si="31">SUM(Z5:Z30)</f>
        <v>0</v>
      </c>
      <c r="AA31">
        <f t="shared" si="31"/>
        <v>0</v>
      </c>
      <c r="AB31">
        <f t="shared" si="31"/>
        <v>0</v>
      </c>
      <c r="AC31">
        <f t="shared" si="31"/>
        <v>0</v>
      </c>
      <c r="AD31">
        <f t="shared" si="31"/>
        <v>0</v>
      </c>
      <c r="AE31">
        <f t="shared" si="31"/>
        <v>0</v>
      </c>
      <c r="AF31">
        <f t="shared" si="31"/>
        <v>0</v>
      </c>
      <c r="AG31">
        <f t="shared" si="31"/>
        <v>0</v>
      </c>
      <c r="AH31">
        <f t="shared" si="31"/>
        <v>0</v>
      </c>
      <c r="AI31">
        <f t="shared" si="31"/>
        <v>0</v>
      </c>
      <c r="AJ31">
        <f t="shared" si="31"/>
        <v>0</v>
      </c>
      <c r="AK31">
        <f t="shared" si="31"/>
        <v>0</v>
      </c>
      <c r="AL31">
        <f t="shared" si="31"/>
        <v>0</v>
      </c>
      <c r="AM31">
        <f t="shared" si="31"/>
        <v>0</v>
      </c>
    </row>
  </sheetData>
  <phoneticPr fontId="0" type="noConversion"/>
  <pageMargins left="0.75" right="0.75" top="1" bottom="1" header="0.5" footer="0.5"/>
  <pageSetup orientation="landscape" horizontalDpi="300" verticalDpi="300" r:id="rId1"/>
  <headerFooter alignWithMargins="0">
    <oddFooter>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4428D-2E26-4EBF-A99C-63C96DB6875D}">
  <dimension ref="A1:L23"/>
  <sheetViews>
    <sheetView zoomScale="160" workbookViewId="0">
      <selection activeCell="F26" sqref="F26"/>
    </sheetView>
  </sheetViews>
  <sheetFormatPr defaultRowHeight="12.75" x14ac:dyDescent="0.35"/>
  <cols>
    <col min="1" max="1" width="29.86328125" style="18" customWidth="1"/>
    <col min="2" max="2" width="6" style="18" customWidth="1"/>
    <col min="3" max="3" width="13.3984375" style="18" customWidth="1"/>
    <col min="4" max="4" width="6.3984375" style="29" customWidth="1"/>
    <col min="5" max="5" width="7" style="29" customWidth="1"/>
    <col min="6" max="6" width="6.86328125" style="29" customWidth="1"/>
    <col min="7" max="7" width="10.3984375" style="29" customWidth="1"/>
    <col min="8" max="11" width="5.1328125" style="29" customWidth="1"/>
    <col min="12" max="12" width="5.1328125" style="18" customWidth="1"/>
  </cols>
  <sheetData>
    <row r="1" spans="1:12" ht="15.4" thickBot="1" x14ac:dyDescent="0.45">
      <c r="A1" s="56" t="s">
        <v>6</v>
      </c>
    </row>
    <row r="2" spans="1:12" ht="13.15" thickBot="1" x14ac:dyDescent="0.4">
      <c r="A2"/>
      <c r="H2" s="46" t="s">
        <v>7</v>
      </c>
      <c r="I2" s="44"/>
      <c r="J2" s="44"/>
      <c r="K2" s="44"/>
      <c r="L2" s="45"/>
    </row>
    <row r="3" spans="1:12" s="19" customFormat="1" ht="66" customHeight="1" thickBot="1" x14ac:dyDescent="0.4">
      <c r="A3" s="24" t="s">
        <v>8</v>
      </c>
      <c r="B3" s="41" t="s">
        <v>5</v>
      </c>
      <c r="C3" s="41" t="s">
        <v>9</v>
      </c>
      <c r="D3" s="41" t="s">
        <v>10</v>
      </c>
      <c r="E3" s="41" t="s">
        <v>11</v>
      </c>
      <c r="F3" s="41" t="s">
        <v>12</v>
      </c>
      <c r="G3" s="42" t="s">
        <v>13</v>
      </c>
      <c r="H3" s="53" t="s">
        <v>49</v>
      </c>
      <c r="I3" s="51" t="s">
        <v>46</v>
      </c>
      <c r="J3" s="51" t="s">
        <v>50</v>
      </c>
      <c r="K3" s="51"/>
      <c r="L3" s="52"/>
    </row>
    <row r="4" spans="1:12" ht="12.75" customHeight="1" x14ac:dyDescent="0.4">
      <c r="A4" s="15">
        <f>Matrix!D4</f>
        <v>0</v>
      </c>
      <c r="B4" s="25">
        <f>Matrix!D31</f>
        <v>0</v>
      </c>
      <c r="C4" s="25"/>
      <c r="D4" s="30"/>
      <c r="E4" s="30"/>
      <c r="F4" s="30"/>
      <c r="G4" s="34"/>
      <c r="H4" s="54"/>
      <c r="I4" s="43"/>
      <c r="J4" s="43"/>
      <c r="K4" s="43"/>
      <c r="L4" s="26"/>
    </row>
    <row r="5" spans="1:12" ht="12.75" customHeight="1" x14ac:dyDescent="0.4">
      <c r="A5" s="16">
        <f>Matrix!E4</f>
        <v>0</v>
      </c>
      <c r="B5" s="20">
        <f>Matrix!E31</f>
        <v>0</v>
      </c>
      <c r="C5" s="20"/>
      <c r="D5" s="31"/>
      <c r="E5" s="31"/>
      <c r="F5" s="31"/>
      <c r="G5" s="34"/>
      <c r="H5" s="55"/>
      <c r="I5" s="34"/>
      <c r="J5" s="34"/>
      <c r="K5" s="34"/>
      <c r="L5" s="21"/>
    </row>
    <row r="6" spans="1:12" ht="12.75" customHeight="1" x14ac:dyDescent="0.4">
      <c r="A6" s="16">
        <f>Matrix!F4</f>
        <v>0</v>
      </c>
      <c r="B6" s="20">
        <f>Matrix!F31</f>
        <v>0</v>
      </c>
      <c r="C6" s="20"/>
      <c r="D6" s="32"/>
      <c r="E6" s="31"/>
      <c r="F6" s="31"/>
      <c r="G6" s="34"/>
      <c r="H6" s="55"/>
      <c r="I6" s="34"/>
      <c r="J6" s="34"/>
      <c r="K6" s="34"/>
      <c r="L6" s="21"/>
    </row>
    <row r="7" spans="1:12" ht="12.75" customHeight="1" x14ac:dyDescent="0.4">
      <c r="A7" s="16">
        <f>Matrix!G4</f>
        <v>0</v>
      </c>
      <c r="B7" s="20">
        <f>Matrix!G31</f>
        <v>0</v>
      </c>
      <c r="C7" s="20"/>
      <c r="D7" s="31"/>
      <c r="E7" s="31"/>
      <c r="F7" s="31"/>
      <c r="G7" s="34"/>
      <c r="H7" s="55"/>
      <c r="I7" s="34"/>
      <c r="J7" s="34"/>
      <c r="K7" s="34"/>
      <c r="L7" s="21"/>
    </row>
    <row r="8" spans="1:12" ht="12.75" customHeight="1" x14ac:dyDescent="0.35">
      <c r="A8" s="16">
        <f>Matrix!H4</f>
        <v>0</v>
      </c>
      <c r="B8" s="20">
        <f>Matrix!H31</f>
        <v>0</v>
      </c>
      <c r="C8" s="20"/>
      <c r="D8" s="31"/>
      <c r="E8" s="31"/>
      <c r="F8" s="31"/>
      <c r="G8" s="34"/>
      <c r="H8" s="49"/>
      <c r="I8" s="34"/>
      <c r="J8" s="34"/>
      <c r="K8" s="34"/>
      <c r="L8" s="21"/>
    </row>
    <row r="9" spans="1:12" ht="12.75" customHeight="1" x14ac:dyDescent="0.35">
      <c r="A9" s="16">
        <f>Matrix!I4</f>
        <v>0</v>
      </c>
      <c r="B9" s="20">
        <f>Matrix!I31</f>
        <v>0</v>
      </c>
      <c r="C9" s="20"/>
      <c r="D9" s="31"/>
      <c r="E9" s="31"/>
      <c r="F9" s="31"/>
      <c r="G9" s="34"/>
      <c r="H9" s="49"/>
      <c r="I9" s="34"/>
      <c r="J9" s="34"/>
      <c r="K9" s="34"/>
      <c r="L9" s="21"/>
    </row>
    <row r="10" spans="1:12" ht="12.75" customHeight="1" x14ac:dyDescent="0.35">
      <c r="A10" s="16">
        <f>Matrix!J4</f>
        <v>0</v>
      </c>
      <c r="B10" s="20">
        <f>Matrix!J31</f>
        <v>0</v>
      </c>
      <c r="C10" s="20"/>
      <c r="D10" s="31"/>
      <c r="E10" s="31"/>
      <c r="F10" s="31"/>
      <c r="G10" s="34"/>
      <c r="H10" s="49"/>
      <c r="I10" s="34"/>
      <c r="J10" s="34"/>
      <c r="K10" s="34"/>
      <c r="L10" s="21"/>
    </row>
    <row r="11" spans="1:12" x14ac:dyDescent="0.35">
      <c r="A11" s="16">
        <f>Matrix!K4</f>
        <v>0</v>
      </c>
      <c r="B11" s="20">
        <f>Matrix!K31</f>
        <v>0</v>
      </c>
      <c r="C11" s="20"/>
      <c r="D11" s="31"/>
      <c r="E11" s="31"/>
      <c r="F11" s="31"/>
      <c r="G11" s="34"/>
      <c r="H11" s="49"/>
      <c r="I11" s="34"/>
      <c r="J11" s="34"/>
      <c r="K11" s="34"/>
      <c r="L11" s="21"/>
    </row>
    <row r="12" spans="1:12" x14ac:dyDescent="0.35">
      <c r="A12" s="16">
        <f>Matrix!L4</f>
        <v>0</v>
      </c>
      <c r="B12" s="20">
        <f>Matrix!L31</f>
        <v>0</v>
      </c>
      <c r="C12" s="20"/>
      <c r="D12" s="31"/>
      <c r="E12" s="31"/>
      <c r="F12" s="31"/>
      <c r="G12" s="34"/>
      <c r="H12" s="49"/>
      <c r="I12" s="34"/>
      <c r="J12" s="34"/>
      <c r="K12" s="34"/>
      <c r="L12" s="21"/>
    </row>
    <row r="13" spans="1:12" x14ac:dyDescent="0.35">
      <c r="A13" s="16">
        <f>Matrix!M4</f>
        <v>0</v>
      </c>
      <c r="B13" s="20">
        <f>Matrix!M31</f>
        <v>0</v>
      </c>
      <c r="C13" s="20"/>
      <c r="D13" s="31"/>
      <c r="E13" s="31"/>
      <c r="F13" s="31"/>
      <c r="G13" s="34"/>
      <c r="H13" s="49"/>
      <c r="I13" s="34"/>
      <c r="J13" s="34"/>
      <c r="K13" s="34"/>
      <c r="L13" s="21"/>
    </row>
    <row r="14" spans="1:12" x14ac:dyDescent="0.35">
      <c r="A14" s="16">
        <f>Matrix!N4</f>
        <v>0</v>
      </c>
      <c r="B14" s="20">
        <f>Matrix!N31</f>
        <v>0</v>
      </c>
      <c r="C14" s="20"/>
      <c r="D14" s="31"/>
      <c r="E14" s="31"/>
      <c r="F14" s="31"/>
      <c r="G14" s="34"/>
      <c r="H14" s="49"/>
      <c r="I14" s="34"/>
      <c r="J14" s="34"/>
      <c r="K14" s="34"/>
      <c r="L14" s="21"/>
    </row>
    <row r="15" spans="1:12" x14ac:dyDescent="0.35">
      <c r="A15" s="16">
        <f>Matrix!O4</f>
        <v>0</v>
      </c>
      <c r="B15" s="20">
        <f>Matrix!O31</f>
        <v>0</v>
      </c>
      <c r="C15" s="20"/>
      <c r="D15" s="31"/>
      <c r="E15" s="31"/>
      <c r="F15" s="31"/>
      <c r="G15" s="34"/>
      <c r="H15" s="49"/>
      <c r="I15" s="34"/>
      <c r="J15" s="34"/>
      <c r="K15" s="34"/>
      <c r="L15" s="21"/>
    </row>
    <row r="16" spans="1:12" x14ac:dyDescent="0.35">
      <c r="A16" s="16">
        <f>Matrix!P4</f>
        <v>0</v>
      </c>
      <c r="B16" s="20">
        <f>Matrix!P31</f>
        <v>0</v>
      </c>
      <c r="C16" s="20"/>
      <c r="D16" s="31"/>
      <c r="E16" s="31"/>
      <c r="F16" s="31"/>
      <c r="G16" s="34"/>
      <c r="H16" s="49"/>
      <c r="I16" s="34"/>
      <c r="J16" s="34"/>
      <c r="K16" s="34"/>
      <c r="L16" s="21"/>
    </row>
    <row r="17" spans="1:12" x14ac:dyDescent="0.35">
      <c r="A17" s="16">
        <f>Matrix!Q4</f>
        <v>0</v>
      </c>
      <c r="B17" s="20">
        <f>Matrix!Q31</f>
        <v>0</v>
      </c>
      <c r="C17" s="20"/>
      <c r="D17" s="31"/>
      <c r="E17" s="31"/>
      <c r="F17" s="31"/>
      <c r="G17" s="34"/>
      <c r="H17" s="49"/>
      <c r="I17" s="34"/>
      <c r="J17" s="34"/>
      <c r="K17" s="34"/>
      <c r="L17" s="21"/>
    </row>
    <row r="18" spans="1:12" ht="13.15" thickBot="1" x14ac:dyDescent="0.4">
      <c r="A18" s="17">
        <f>Matrix!R4</f>
        <v>0</v>
      </c>
      <c r="B18" s="22">
        <f>Matrix!R31</f>
        <v>0</v>
      </c>
      <c r="C18" s="22"/>
      <c r="D18" s="33"/>
      <c r="E18" s="33"/>
      <c r="F18" s="33"/>
      <c r="G18" s="35"/>
      <c r="H18" s="50"/>
      <c r="I18" s="35"/>
      <c r="J18" s="35"/>
      <c r="K18" s="35"/>
      <c r="L18" s="23"/>
    </row>
    <row r="19" spans="1:12" x14ac:dyDescent="0.35">
      <c r="A19" s="47"/>
      <c r="B19" s="47"/>
      <c r="C19" s="47"/>
      <c r="D19" s="48"/>
      <c r="E19" s="48"/>
      <c r="F19" s="48"/>
      <c r="G19" s="48"/>
      <c r="H19" s="48"/>
      <c r="I19" s="48"/>
      <c r="J19" s="48"/>
      <c r="K19" s="48"/>
      <c r="L19" s="47"/>
    </row>
    <row r="20" spans="1:12" x14ac:dyDescent="0.35">
      <c r="A20" s="47"/>
      <c r="B20" s="47"/>
      <c r="C20" s="47"/>
      <c r="D20" s="48"/>
      <c r="E20" s="48"/>
      <c r="F20" s="48"/>
      <c r="G20" s="48"/>
      <c r="H20" s="48"/>
      <c r="I20" s="48"/>
      <c r="J20" s="48"/>
      <c r="K20" s="48"/>
      <c r="L20" s="47"/>
    </row>
    <row r="21" spans="1:12" x14ac:dyDescent="0.35">
      <c r="A21" s="47"/>
      <c r="B21" s="47"/>
      <c r="C21" s="47"/>
      <c r="D21" s="48"/>
      <c r="E21" s="48"/>
      <c r="F21" s="48"/>
      <c r="G21" s="48"/>
      <c r="H21" s="48"/>
      <c r="I21" s="48"/>
      <c r="J21" s="48"/>
      <c r="K21" s="48"/>
      <c r="L21" s="47"/>
    </row>
    <row r="22" spans="1:12" x14ac:dyDescent="0.35">
      <c r="A22" s="47"/>
      <c r="B22" s="47"/>
      <c r="C22" s="47"/>
      <c r="D22" s="48"/>
      <c r="E22" s="48"/>
      <c r="F22" s="48"/>
      <c r="G22" s="48"/>
      <c r="H22" s="48"/>
      <c r="I22" s="48"/>
      <c r="J22" s="48"/>
      <c r="K22" s="48"/>
      <c r="L22" s="47"/>
    </row>
    <row r="23" spans="1:12" x14ac:dyDescent="0.35">
      <c r="A23" s="47"/>
      <c r="B23" s="47"/>
      <c r="C23" s="47"/>
      <c r="D23" s="48"/>
      <c r="E23" s="48"/>
      <c r="F23" s="48"/>
      <c r="G23" s="48"/>
      <c r="H23" s="48"/>
      <c r="I23" s="48"/>
      <c r="J23" s="48"/>
      <c r="K23" s="48"/>
      <c r="L23" s="47"/>
    </row>
  </sheetData>
  <phoneticPr fontId="0" type="noConversion"/>
  <pageMargins left="0.75" right="0.75" top="1" bottom="1" header="0.5" footer="0.5"/>
  <pageSetup orientation="landscape" horizontalDpi="300" verticalDpi="300" r:id="rId1"/>
  <headerFooter alignWithMargins="0">
    <oddFooter>Page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405C9-4234-4028-8D8A-873506F9C090}">
  <dimension ref="A1:P18"/>
  <sheetViews>
    <sheetView zoomScale="150" workbookViewId="0">
      <selection activeCell="E23" sqref="E23"/>
    </sheetView>
  </sheetViews>
  <sheetFormatPr defaultRowHeight="12.75" x14ac:dyDescent="0.35"/>
  <cols>
    <col min="1" max="1" width="24.86328125" customWidth="1"/>
    <col min="2" max="16" width="4.73046875" customWidth="1"/>
  </cols>
  <sheetData>
    <row r="1" spans="1:16" x14ac:dyDescent="0.35">
      <c r="A1" s="2" t="s">
        <v>14</v>
      </c>
    </row>
    <row r="2" spans="1:16" ht="13.15" thickBot="1" x14ac:dyDescent="0.4">
      <c r="B2" s="2" t="s">
        <v>15</v>
      </c>
    </row>
    <row r="3" spans="1:16" ht="134.25" customHeight="1" thickBot="1" x14ac:dyDescent="0.4">
      <c r="A3" s="2" t="s">
        <v>15</v>
      </c>
      <c r="B3" s="60">
        <f>Matrix!D4</f>
        <v>0</v>
      </c>
      <c r="C3" s="61">
        <f>Matrix!E4</f>
        <v>0</v>
      </c>
      <c r="D3" s="61">
        <f>Matrix!F4</f>
        <v>0</v>
      </c>
      <c r="E3" s="61">
        <f>Matrix!G4</f>
        <v>0</v>
      </c>
      <c r="F3" s="61">
        <f>Matrix!H4</f>
        <v>0</v>
      </c>
      <c r="G3" s="61">
        <f>Matrix!I4</f>
        <v>0</v>
      </c>
      <c r="H3" s="61">
        <f>Matrix!J4</f>
        <v>0</v>
      </c>
      <c r="I3" s="61">
        <f>Matrix!K4</f>
        <v>0</v>
      </c>
      <c r="J3" s="61">
        <f>Matrix!L4</f>
        <v>0</v>
      </c>
      <c r="K3" s="61">
        <f>Matrix!M4</f>
        <v>0</v>
      </c>
      <c r="L3" s="61">
        <f>Matrix!N4</f>
        <v>0</v>
      </c>
      <c r="M3" s="61">
        <f>Matrix!O4</f>
        <v>0</v>
      </c>
      <c r="N3" s="61">
        <f>Matrix!P4</f>
        <v>0</v>
      </c>
      <c r="O3" s="61">
        <f>Matrix!Q4</f>
        <v>0</v>
      </c>
      <c r="P3" s="62">
        <f>Matrix!R4</f>
        <v>0</v>
      </c>
    </row>
    <row r="4" spans="1:16" x14ac:dyDescent="0.35">
      <c r="A4" s="57">
        <f>Matrix!D4</f>
        <v>0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x14ac:dyDescent="0.35">
      <c r="A5" s="58">
        <f>Matrix!E4</f>
        <v>0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x14ac:dyDescent="0.35">
      <c r="A6" s="58">
        <f>Matrix!F4</f>
        <v>0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x14ac:dyDescent="0.35">
      <c r="A7" s="58">
        <f>Matrix!G4</f>
        <v>0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x14ac:dyDescent="0.35">
      <c r="A8" s="58">
        <f>Matrix!H4</f>
        <v>0</v>
      </c>
      <c r="G8" s="6"/>
      <c r="H8" s="6"/>
      <c r="I8" s="6"/>
      <c r="J8" s="6"/>
      <c r="K8" s="6"/>
      <c r="L8" s="6"/>
      <c r="M8" s="6"/>
      <c r="N8" s="6"/>
      <c r="O8" s="6"/>
      <c r="P8" s="6"/>
    </row>
    <row r="9" spans="1:16" x14ac:dyDescent="0.35">
      <c r="A9" s="58">
        <f>Matrix!I4</f>
        <v>0</v>
      </c>
      <c r="H9" s="6"/>
      <c r="I9" s="6"/>
      <c r="J9" s="6"/>
      <c r="K9" s="6"/>
      <c r="L9" s="6"/>
      <c r="M9" s="6"/>
      <c r="N9" s="6"/>
      <c r="O9" s="6"/>
      <c r="P9" s="6"/>
    </row>
    <row r="10" spans="1:16" x14ac:dyDescent="0.35">
      <c r="A10" s="58">
        <f>Matrix!J4</f>
        <v>0</v>
      </c>
      <c r="I10" s="6"/>
      <c r="J10" s="6"/>
      <c r="K10" s="6"/>
      <c r="L10" s="6"/>
      <c r="M10" s="6"/>
      <c r="N10" s="6"/>
      <c r="O10" s="6"/>
      <c r="P10" s="6"/>
    </row>
    <row r="11" spans="1:16" x14ac:dyDescent="0.35">
      <c r="A11" s="58">
        <f>Matrix!K4</f>
        <v>0</v>
      </c>
      <c r="J11" s="6"/>
      <c r="K11" s="6"/>
      <c r="L11" s="6"/>
      <c r="M11" s="6"/>
      <c r="N11" s="6"/>
      <c r="O11" s="6"/>
      <c r="P11" s="6"/>
    </row>
    <row r="12" spans="1:16" x14ac:dyDescent="0.35">
      <c r="A12" s="58">
        <f>Matrix!L4</f>
        <v>0</v>
      </c>
      <c r="K12" s="6"/>
      <c r="L12" s="6"/>
      <c r="M12" s="6"/>
      <c r="N12" s="6"/>
      <c r="O12" s="6"/>
      <c r="P12" s="6"/>
    </row>
    <row r="13" spans="1:16" x14ac:dyDescent="0.35">
      <c r="A13" s="58">
        <f>Matrix!M4</f>
        <v>0</v>
      </c>
      <c r="L13" s="6"/>
      <c r="M13" s="6"/>
      <c r="N13" s="6"/>
      <c r="O13" s="6"/>
      <c r="P13" s="6"/>
    </row>
    <row r="14" spans="1:16" x14ac:dyDescent="0.35">
      <c r="A14" s="58">
        <f>Matrix!N4</f>
        <v>0</v>
      </c>
      <c r="M14" s="6"/>
      <c r="N14" s="6"/>
      <c r="O14" s="6"/>
      <c r="P14" s="6"/>
    </row>
    <row r="15" spans="1:16" ht="13.15" x14ac:dyDescent="0.4">
      <c r="A15" s="58">
        <f>Matrix!O4</f>
        <v>0</v>
      </c>
      <c r="C15" s="1" t="s">
        <v>16</v>
      </c>
      <c r="N15" s="6"/>
      <c r="O15" s="6"/>
      <c r="P15" s="6"/>
    </row>
    <row r="16" spans="1:16" x14ac:dyDescent="0.35">
      <c r="A16" s="58">
        <f>Matrix!P4</f>
        <v>0</v>
      </c>
      <c r="C16" t="s">
        <v>17</v>
      </c>
      <c r="O16" s="6"/>
      <c r="P16" s="6"/>
    </row>
    <row r="17" spans="1:16" x14ac:dyDescent="0.35">
      <c r="A17" s="58">
        <f>Matrix!Q4</f>
        <v>0</v>
      </c>
      <c r="C17" t="s">
        <v>18</v>
      </c>
      <c r="P17" s="6"/>
    </row>
    <row r="18" spans="1:16" ht="13.15" thickBot="1" x14ac:dyDescent="0.4">
      <c r="A18" s="59">
        <f>Matrix!R4</f>
        <v>0</v>
      </c>
      <c r="C18" t="s">
        <v>19</v>
      </c>
    </row>
  </sheetData>
  <phoneticPr fontId="0" type="noConversion"/>
  <pageMargins left="0.75" right="0.75" top="1" bottom="1" header="0.5" footer="0.5"/>
  <headerFooter alignWithMargins="0">
    <oddHeader>&amp;A</oddHeader>
    <oddFooter>Page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Matrix</vt:lpstr>
      <vt:lpstr>Targets-Specs</vt:lpstr>
      <vt:lpstr>CTQ Corr.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Preferred Customer</dc:creator>
  <cp:lastModifiedBy>John O'Neill</cp:lastModifiedBy>
  <cp:lastPrinted>1980-01-04T13:25:55Z</cp:lastPrinted>
  <dcterms:created xsi:type="dcterms:W3CDTF">1997-12-03T00:50:06Z</dcterms:created>
  <dcterms:modified xsi:type="dcterms:W3CDTF">2026-07-24T15:16:13Z</dcterms:modified>
</cp:coreProperties>
</file>